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4B00839-0706-4C48-9DFE-4EED6248F0B3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мета № 1" sheetId="1" r:id="rId1"/>
    <sheet name="Смета № 2" sheetId="3" state="hidden" r:id="rId2"/>
    <sheet name="Смета №2 СБЦ-2004" sheetId="2" state="hidden" r:id="rId3"/>
    <sheet name="01-01-01 Вынос трассы до12.2024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 localSheetId="1">[25]Обновление!#REF!</definedName>
    <definedName name="CnfName_1_1">[26]Обновление!#REF!</definedName>
    <definedName name="CnfName_1_15" localSheetId="1">[24]Обновление!#REF!</definedName>
    <definedName name="CnfName_1_15">[24]Обновление!#REF!</definedName>
    <definedName name="CnfName_1_4" localSheetId="1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1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1">[32]топография!#REF!</definedName>
    <definedName name="dck_7">[33]топография!#REF!</definedName>
    <definedName name="dck_8" localSheetId="1">[32]топография!#REF!</definedName>
    <definedName name="dck_8">[33]топография!#REF!</definedName>
    <definedName name="dial_koef_udar">[34]!dial_koef_udar</definedName>
    <definedName name="dial_koef_zap">[35]!dial_koef_zap</definedName>
    <definedName name="dial_mater">[35]!dial_mater</definedName>
    <definedName name="dial_mater_udar">[34]!dial_mater_udar</definedName>
    <definedName name="dialog_montag_show">[35]!dialog_montag_show</definedName>
    <definedName name="DM" localSheetId="1">#REF!</definedName>
    <definedName name="DM">#REF!</definedName>
    <definedName name="DM_1" localSheetId="1">#REF!</definedName>
    <definedName name="DM_1">#REF!</definedName>
    <definedName name="DM_10" localSheetId="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1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Database_1_1" localSheetId="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[37]!FD</definedName>
    <definedName name="fghj">[38]!dial_mater_udar</definedName>
    <definedName name="gerl">[39]!dial_mater</definedName>
    <definedName name="ggf" localSheetId="1">#REF!</definedName>
    <definedName name="ggf">#REF!</definedName>
    <definedName name="hfcxtn" localSheetId="1" hidden="1">#REF!</definedName>
    <definedName name="hfcxtn" hidden="1">#REF!</definedName>
    <definedName name="hhhhhhhhhhh" localSheetId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1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1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1">#REF!</definedName>
    <definedName name="Itog">#REF!</definedName>
    <definedName name="Itog_11" localSheetId="1">#REF!</definedName>
    <definedName name="Itog_11">#REF!</definedName>
    <definedName name="Itog_12" localSheetId="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1">#REF!</definedName>
    <definedName name="Nalog">#REF!</definedName>
    <definedName name="njuhfabx" localSheetId="1">#REF!</definedName>
    <definedName name="njuhfabx">#REF!</definedName>
    <definedName name="NumColJournal" localSheetId="1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1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1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1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[37]!PDat</definedName>
    <definedName name="PriceRange">[24]Лист1!#REF!</definedName>
    <definedName name="PriceRange_1">[24]Цена!#REF!</definedName>
    <definedName name="PriceRange_1_1" localSheetId="1">[25]Цена!#REF!</definedName>
    <definedName name="PriceRange_1_1">[26]Цена!#REF!</definedName>
    <definedName name="PriceRange_1_15" localSheetId="1">[24]Цена!#REF!</definedName>
    <definedName name="PriceRange_1_15">[24]Цена!#REF!</definedName>
    <definedName name="PriceRange_1_4" localSheetId="1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[34]!Rashod_dolot_udar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1">#REF!</definedName>
    <definedName name="SM">#REF!</definedName>
    <definedName name="SM_13" localSheetId="1">#REF!</definedName>
    <definedName name="SM_13">#REF!</definedName>
    <definedName name="SM_15" localSheetId="1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1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1">#REF!</definedName>
    <definedName name="SM_STO_13">#REF!</definedName>
    <definedName name="SM_STO_14" localSheetId="1">#REF!</definedName>
    <definedName name="SM_STO_14">#REF!</definedName>
    <definedName name="SM_STO_15" localSheetId="1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[37]!sum_prop</definedName>
    <definedName name="USA">[44]Шкаф!#REF!</definedName>
    <definedName name="USA_1" localSheetId="1">#REF!</definedName>
    <definedName name="USA_1">#REF!</definedName>
    <definedName name="USA_1_1" localSheetId="1">#REF!</definedName>
    <definedName name="USA_1_1">#REF!</definedName>
    <definedName name="USA_1_10" localSheetId="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1">#REF!</definedName>
    <definedName name="v">#REF!</definedName>
    <definedName name="VH" localSheetId="1">#REF!</definedName>
    <definedName name="VH">#REF!</definedName>
    <definedName name="vvod_ini">[45]!vvod_ini</definedName>
    <definedName name="yyy" localSheetId="1">#REF!</definedName>
    <definedName name="yyy">#REF!</definedName>
    <definedName name="yyy_15" localSheetId="1">#REF!</definedName>
    <definedName name="yyy_15">#REF!</definedName>
    <definedName name="yyy_16" localSheetId="1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1">#REF!</definedName>
    <definedName name="а36_16">#REF!</definedName>
    <definedName name="а36_17">'[47]к.84-к.83'!#REF!</definedName>
    <definedName name="а36_18" localSheetId="1">#REF!</definedName>
    <definedName name="а36_18">#REF!</definedName>
    <definedName name="а36_19" localSheetId="1">#REF!</definedName>
    <definedName name="а36_19">#REF!</definedName>
    <definedName name="а36_20" localSheetId="1">'[46]к.84-к.83'!#REF!</definedName>
    <definedName name="а36_20">'[46]к.84-к.83'!#REF!</definedName>
    <definedName name="а36_3" localSheetId="1">'[46]к.84-к.83'!#REF!</definedName>
    <definedName name="а36_3">'[46]к.84-к.83'!#REF!</definedName>
    <definedName name="а36_4" localSheetId="1">#REF!</definedName>
    <definedName name="а36_4">#REF!</definedName>
    <definedName name="а36_5" localSheetId="1">#REF!</definedName>
    <definedName name="а36_5">#REF!</definedName>
    <definedName name="а36_6" localSheetId="1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1">#REF!</definedName>
    <definedName name="Авторский_надзор">#REF!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1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1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1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1">#REF!</definedName>
    <definedName name="в34">#REF!</definedName>
    <definedName name="в555323" localSheetId="1">#REF!</definedName>
    <definedName name="в555323">#REF!</definedName>
    <definedName name="ва">#N/A</definedName>
    <definedName name="вава" localSheetId="1">[59]топография!#REF!</definedName>
    <definedName name="вава">[59]топография!#REF!</definedName>
    <definedName name="вап" localSheetId="1">#REF!</definedName>
    <definedName name="вап">#REF!</definedName>
    <definedName name="вап_15" localSheetId="1">#REF!</definedName>
    <definedName name="вап_15">#REF!</definedName>
    <definedName name="вап_16" localSheetId="1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1">#REF!</definedName>
    <definedName name="ввв">#REF!</definedName>
    <definedName name="ввв_15" localSheetId="1">#REF!</definedName>
    <definedName name="ввв_15">#REF!</definedName>
    <definedName name="ввв_16" localSheetId="1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" localSheetId="1">#REF!</definedName>
    <definedName name="Вычислительная_техника_1_1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1">#REF!</definedName>
    <definedName name="гелог">#REF!</definedName>
    <definedName name="гелог_15" localSheetId="1">#REF!</definedName>
    <definedName name="гелог_15">#REF!</definedName>
    <definedName name="гелог_16" localSheetId="1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1">#REF!</definedName>
    <definedName name="геол.1">#REF!</definedName>
    <definedName name="геол.1_13" localSheetId="1">#REF!</definedName>
    <definedName name="геол.1_13">#REF!</definedName>
    <definedName name="геол.1_15" localSheetId="1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1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1___0_15" localSheetId="1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1">#REF!</definedName>
    <definedName name="ГИП">#REF!</definedName>
    <definedName name="ГИП_10" localSheetId="1">#REF!</definedName>
    <definedName name="ГИП_10">#REF!</definedName>
    <definedName name="ГИП_14" localSheetId="1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1">#REF!</definedName>
    <definedName name="Дефлятор">#REF!</definedName>
    <definedName name="Дефлятор_10" localSheetId="1">#REF!</definedName>
    <definedName name="Дефлятор_10">#REF!</definedName>
    <definedName name="Дефлятор_14" localSheetId="1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1">#REF!</definedName>
    <definedName name="Доп._оборудование_1">#REF!</definedName>
    <definedName name="Доп._оборудование_1_1" localSheetId="1">#REF!</definedName>
    <definedName name="Доп._оборудование_1_1">#REF!</definedName>
    <definedName name="Доп._оборудование_1_10" localSheetId="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1">#REF!</definedName>
    <definedName name="Доп_оборуд">#REF!</definedName>
    <definedName name="Доп_оборуд_1" localSheetId="1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1">#REF!</definedName>
    <definedName name="Дорога_1">#REF!</definedName>
    <definedName name="Дорога_1_1" localSheetId="1">#REF!</definedName>
    <definedName name="Дорога_1_1">#REF!</definedName>
    <definedName name="Дорога_1_10" localSheetId="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1">#REF!</definedName>
    <definedName name="е">#REF!</definedName>
    <definedName name="е6665" localSheetId="1">#REF!</definedName>
    <definedName name="е6665">#REF!</definedName>
    <definedName name="Ева">[88]!dial_koef_udar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1">#REF!</definedName>
    <definedName name="ее44">#REF!</definedName>
    <definedName name="ее5" localSheetId="1">#REF!</definedName>
    <definedName name="ее5">#REF!</definedName>
    <definedName name="ек" localSheetId="1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1">#REF!</definedName>
    <definedName name="Заголовок_раздела">#REF!</definedName>
    <definedName name="Заказчик" localSheetId="1">#REF!</definedName>
    <definedName name="Заказчик">#REF!</definedName>
    <definedName name="Заказчик_10" localSheetId="1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1">#REF!</definedName>
    <definedName name="ЗИП_Всего_1">#REF!</definedName>
    <definedName name="ЗИП_Всего_1_1" localSheetId="1">#REF!</definedName>
    <definedName name="ЗИП_Всего_1_1">#REF!</definedName>
    <definedName name="ЗИП_Всего_1_10" localSheetId="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1">#REF!</definedName>
    <definedName name="ЗП">#REF!</definedName>
    <definedName name="и">'[81]СметаСводная Рыб'!$C$9</definedName>
    <definedName name="изыск" localSheetId="1">#REF!</definedName>
    <definedName name="изыск">#REF!</definedName>
    <definedName name="изыск_14" localSheetId="1">#REF!</definedName>
    <definedName name="изыск_14">#REF!</definedName>
    <definedName name="изыск_15" localSheetId="1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[90]!dial_mater_udar</definedName>
    <definedName name="ИПусто" localSheetId="1">#REF!</definedName>
    <definedName name="ИПусто">#REF!</definedName>
    <definedName name="ИПусто_13" localSheetId="1">#REF!</definedName>
    <definedName name="ИПусто_13">#REF!</definedName>
    <definedName name="ИПусто_14" localSheetId="1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1">#REF!</definedName>
    <definedName name="Кабели_1">#REF!</definedName>
    <definedName name="Кабели_1_1" localSheetId="1">#REF!</definedName>
    <definedName name="Кабели_1_1">#REF!</definedName>
    <definedName name="Кабели_1_10" localSheetId="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1">#REF!</definedName>
    <definedName name="кака">#REF!</definedName>
    <definedName name="кака_15" localSheetId="1">#REF!</definedName>
    <definedName name="кака_15">#REF!</definedName>
    <definedName name="кака_16" localSheetId="1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[35]!Rashod_dolot_zap</definedName>
    <definedName name="ккк" localSheetId="1">#REF!</definedName>
    <definedName name="ккк">#REF!</definedName>
    <definedName name="ккк_15" localSheetId="1">#REF!</definedName>
    <definedName name="ккк_15">#REF!</definedName>
    <definedName name="ккк_16" localSheetId="1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1">#REF!</definedName>
    <definedName name="команд.">#REF!</definedName>
    <definedName name="команд._13" localSheetId="1">#REF!</definedName>
    <definedName name="команд._13">#REF!</definedName>
    <definedName name="команд._15" localSheetId="1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1">#REF!</definedName>
    <definedName name="Контроллер_1">#REF!</definedName>
    <definedName name="Контроллер_1_1" localSheetId="1">#REF!</definedName>
    <definedName name="Контроллер_1_1">#REF!</definedName>
    <definedName name="Контроллер_1_10" localSheetId="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>[94]!dial_koef_udar</definedName>
    <definedName name="Коэффициент" localSheetId="1">#REF!</definedName>
    <definedName name="Коэффициент">#REF!</definedName>
    <definedName name="Коэффициент_10" localSheetId="1">#REF!</definedName>
    <definedName name="Коэффициент_10">#REF!</definedName>
    <definedName name="Коэффициент_14" localSheetId="1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1">#REF!</definedName>
    <definedName name="куку">#REF!</definedName>
    <definedName name="куку_15" localSheetId="1">#REF!</definedName>
    <definedName name="куку_15">#REF!</definedName>
    <definedName name="куку_16" localSheetId="1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1">#REF!</definedName>
    <definedName name="Курс_1">#REF!</definedName>
    <definedName name="Курс_1_1" localSheetId="1">#REF!</definedName>
    <definedName name="Курс_1_1">#REF!</definedName>
    <definedName name="Курс_1_10" localSheetId="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1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1">#REF!</definedName>
    <definedName name="курс_дол">#REF!</definedName>
    <definedName name="курс_дол_15" localSheetId="1">#REF!</definedName>
    <definedName name="курс_дол_15">#REF!</definedName>
    <definedName name="курс_дол_16" localSheetId="1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1">#REF!</definedName>
    <definedName name="лист1">#REF!</definedName>
    <definedName name="лл" localSheetId="1">#REF!</definedName>
    <definedName name="лл">#REF!</definedName>
    <definedName name="лл_15" localSheetId="1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1">#REF!</definedName>
    <definedName name="мин">#REF!</definedName>
    <definedName name="мин_15" localSheetId="1">#REF!</definedName>
    <definedName name="мин_15">#REF!</definedName>
    <definedName name="мин_16" localSheetId="1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1">#REF!</definedName>
    <definedName name="МММММММММ">#REF!</definedName>
    <definedName name="МММММММММ_15" localSheetId="1">#REF!</definedName>
    <definedName name="МММММММММ_15">#REF!</definedName>
    <definedName name="МММММММММ_16" localSheetId="1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[105]!dial_mater</definedName>
    <definedName name="Монтаж" localSheetId="1">#REF!</definedName>
    <definedName name="Монтаж">#REF!</definedName>
    <definedName name="Монтаж_1" localSheetId="1">#REF!</definedName>
    <definedName name="Монтаж_1">#REF!</definedName>
    <definedName name="Монтаж_10" localSheetId="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[106]!dial_mater_udar</definedName>
    <definedName name="н2" localSheetId="1">#REF!</definedName>
    <definedName name="н2">#REF!</definedName>
    <definedName name="Название_проекта" localSheetId="1">#REF!</definedName>
    <definedName name="Название_проекта">#REF!</definedName>
    <definedName name="Название_проекта_10" localSheetId="1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1">#REF!</definedName>
    <definedName name="Наименование_организации_заказчика">#REF!</definedName>
    <definedName name="Наименование_проектной_организации" localSheetId="1">#REF!</definedName>
    <definedName name="Наименование_проектной_организации">#REF!</definedName>
    <definedName name="Наименование_строительства" localSheetId="1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[94]!dial_koef_udar</definedName>
    <definedName name="ната">'[109]См_2 Шатурс сети  проект работы'!#REF!</definedName>
    <definedName name="натаа" localSheetId="1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1">#REF!</definedName>
    <definedName name="НДС">#REF!</definedName>
    <definedName name="НДС_1" localSheetId="1">#REF!</definedName>
    <definedName name="НДС_1">#REF!</definedName>
    <definedName name="НДС_10" localSheetId="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1">#REF!</definedName>
    <definedName name="Номер">#REF!</definedName>
    <definedName name="Номер_договора" localSheetId="1">#REF!</definedName>
    <definedName name="Номер_договора">#REF!</definedName>
    <definedName name="Номер_договора_10" localSheetId="1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3">'01-01-01 Вынос трассы до12.2024'!$A$1:$L$31</definedName>
    <definedName name="_xlnm.Print_Area" localSheetId="0">'Смета № 1'!$A$1:$K$34</definedName>
    <definedName name="_xlnm.Print_Area" localSheetId="1">'Смета № 2'!$A$1:$G$41</definedName>
    <definedName name="_xlnm.Print_Area" localSheetId="2">'Смета №2 СБЦ-2004'!$A$1:$G$43</definedName>
    <definedName name="_xlnm.Print_Area">#REF!</definedName>
    <definedName name="Область_печати_ИМ_6" localSheetId="1">#REF!</definedName>
    <definedName name="Область_печати_ИМ_6">#REF!</definedName>
    <definedName name="общая" localSheetId="1">[30]топография!#REF!</definedName>
    <definedName name="общая">[30]топография!#REF!</definedName>
    <definedName name="общая_15" localSheetId="1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1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1">#REF!</definedName>
    <definedName name="ооо">#REF!</definedName>
    <definedName name="ооо_15" localSheetId="1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1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1">#REF!</definedName>
    <definedName name="орппапаа">#REF!</definedName>
    <definedName name="Оферта_№">[89]Лист4!$B$14</definedName>
    <definedName name="Оферта_от">[89]Лист4!$B$15</definedName>
    <definedName name="оц.зап.">[119]!dial_koef_udar</definedName>
    <definedName name="п" localSheetId="1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1">#REF!</definedName>
    <definedName name="п_1">#REF!</definedName>
    <definedName name="п_10" localSheetId="1">#REF!</definedName>
    <definedName name="п_10">#REF!</definedName>
    <definedName name="п_13" localSheetId="1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[120]!dial_mater_udar</definedName>
    <definedName name="ПБ" localSheetId="1">#REF!</definedName>
    <definedName name="ПБ">#REF!</definedName>
    <definedName name="Пи" localSheetId="1">#REF!</definedName>
    <definedName name="Пи">#REF!</definedName>
    <definedName name="Пи_" localSheetId="1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1">#REF!</definedName>
    <definedName name="Площадь">#REF!</definedName>
    <definedName name="Площадь_10" localSheetId="1">#REF!</definedName>
    <definedName name="Площадь_10">#REF!</definedName>
    <definedName name="Площадь_14" localSheetId="1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1">#REF!</definedName>
    <definedName name="Подпись1">#REF!</definedName>
    <definedName name="Подпись2" localSheetId="1">#REF!</definedName>
    <definedName name="Подпись2">#REF!</definedName>
    <definedName name="Подпись3" localSheetId="1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1">#REF!</definedName>
    <definedName name="ПР">#REF!</definedName>
    <definedName name="пр_15" localSheetId="1">#REF!</definedName>
    <definedName name="пр_15">#REF!</definedName>
    <definedName name="прапоалад" localSheetId="1">[122]топография!#REF!</definedName>
    <definedName name="прапоалад">[122]топография!#REF!</definedName>
    <definedName name="прапоалад_15" localSheetId="1">[122]топография!#REF!</definedName>
    <definedName name="прапоалад_15">[122]топография!#REF!</definedName>
    <definedName name="Премирование" localSheetId="1">#REF!</definedName>
    <definedName name="Премирование">#REF!</definedName>
    <definedName name="приб">[123]сводная!$E$10</definedName>
    <definedName name="Прикладное_ПО" localSheetId="1">#REF!</definedName>
    <definedName name="Прикладное_ПО">#REF!</definedName>
    <definedName name="Прикладное_ПО_1" localSheetId="1">#REF!</definedName>
    <definedName name="Прикладное_ПО_1">#REF!</definedName>
    <definedName name="Прикладное_ПО_10" localSheetId="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1">#REF!</definedName>
    <definedName name="про">#REF!</definedName>
    <definedName name="про_15" localSheetId="1">#REF!</definedName>
    <definedName name="про_15">#REF!</definedName>
    <definedName name="про_16" localSheetId="1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1">#REF!</definedName>
    <definedName name="Промбезоп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1">#REF!</definedName>
    <definedName name="прпр_1">#REF!</definedName>
    <definedName name="прпр_1_1" localSheetId="1">#REF!</definedName>
    <definedName name="прпр_1_1">#REF!</definedName>
    <definedName name="прпр_1_10" localSheetId="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1">#REF!</definedName>
    <definedName name="р">#REF!</definedName>
    <definedName name="р_15" localSheetId="1">#REF!</definedName>
    <definedName name="р_15">#REF!</definedName>
    <definedName name="р_16" localSheetId="1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1">#REF!</definedName>
    <definedName name="РД">#REF!</definedName>
    <definedName name="РД_15" localSheetId="1">#REF!</definedName>
    <definedName name="РД_15">#REF!</definedName>
    <definedName name="РД_16" localSheetId="1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1">#REF!</definedName>
    <definedName name="ролл">#REF!</definedName>
    <definedName name="ролл_15" localSheetId="1">#REF!</definedName>
    <definedName name="ролл_15">#REF!</definedName>
    <definedName name="рооо" localSheetId="1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1">#REF!</definedName>
    <definedName name="сводная">#REF!</definedName>
    <definedName name="сводная_15" localSheetId="1">#REF!</definedName>
    <definedName name="сводная_15">#REF!</definedName>
    <definedName name="сводная_16" localSheetId="1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1">#REF!</definedName>
    <definedName name="СводУТ">#REF!</definedName>
    <definedName name="сврд">[130]топография!#REF!</definedName>
    <definedName name="сег1" localSheetId="1">#REF!</definedName>
    <definedName name="сег1">#REF!</definedName>
    <definedName name="Сегодня" localSheetId="1">#REF!</definedName>
    <definedName name="Сегодня">#REF!</definedName>
    <definedName name="Сервис" localSheetId="1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1">#REF!</definedName>
    <definedName name="Сервис_Всего_1">#REF!</definedName>
    <definedName name="Сервис_Всего_1_1" localSheetId="1">#REF!</definedName>
    <definedName name="Сервис_Всего_1_1">#REF!</definedName>
    <definedName name="Сервис_Всего_1_10" localSheetId="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" localSheetId="1">#REF!</definedName>
    <definedName name="Сервисное_оборудование_1_1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>[131]!dial_koef_udar</definedName>
    <definedName name="см" localSheetId="1">#REF!</definedName>
    <definedName name="см">#REF!</definedName>
    <definedName name="см_">'[55]4НКУ'!$AO$26</definedName>
    <definedName name="см___0" localSheetId="1">#REF!</definedName>
    <definedName name="см___0">#REF!</definedName>
    <definedName name="см___0_15" localSheetId="1">#REF!</definedName>
    <definedName name="см___0_15">#REF!</definedName>
    <definedName name="см___0_16" localSheetId="1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1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1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1">#REF!</definedName>
    <definedName name="см_6_1">#REF!</definedName>
    <definedName name="см_6б">'[56]6_НКУ'!$AN$31</definedName>
    <definedName name="см_7" localSheetId="1">#REF!</definedName>
    <definedName name="см_7">#REF!</definedName>
    <definedName name="см_8" localSheetId="1">#REF!</definedName>
    <definedName name="см_8">#REF!</definedName>
    <definedName name="см_9" localSheetId="1">#REF!</definedName>
    <definedName name="см_9">#REF!</definedName>
    <definedName name="См5">#REF!</definedName>
    <definedName name="СМ6">[72]топография!#REF!</definedName>
    <definedName name="См7" localSheetId="1">#REF!</definedName>
    <definedName name="См7">#REF!</definedName>
    <definedName name="См7_15" localSheetId="1">#REF!</definedName>
    <definedName name="См7_15">#REF!</definedName>
    <definedName name="См7_16" localSheetId="1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1">#REF!</definedName>
    <definedName name="сми">#REF!</definedName>
    <definedName name="сми_15" localSheetId="1">#REF!</definedName>
    <definedName name="сми_15">#REF!</definedName>
    <definedName name="сми_16" localSheetId="1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1">OFFSET([135]шаблон!$E$3,0,0,COUNTA([135]шаблон!$E$1:$E$65536)-2)</definedName>
    <definedName name="СтОф">OFFSET([135]шаблон!$E$3,0,0,COUNTA([135]шаблон!$E:$E)-2)</definedName>
    <definedName name="СтОф_14" localSheetId="1">OFFSET([136]шаблон!$E$3,0,0,COUNTA([136]шаблон!$E$1:$E$65536)-2)</definedName>
    <definedName name="СтОф_14">OFFSET([136]шаблон!$E$3,0,0,COUNTA([136]шаблон!$E:$E)-2)</definedName>
    <definedName name="СтОф_4" localSheetId="1">OFFSET([137]шаблон!$E$3,0,0,COUNTA([137]шаблон!$E$1:$E$65536)-2)</definedName>
    <definedName name="СтОф_4">OFFSET([137]шаблон!$E$3,0,0,COUNTA([137]шаблон!$E:$E)-2)</definedName>
    <definedName name="СтОф_6" localSheetId="1">OFFSET([137]шаблон!$E$3,0,0,COUNTA([137]шаблон!$E$1:$E$65536)-2)</definedName>
    <definedName name="СтОф_6">OFFSET([137]шаблон!$E$3,0,0,COUNTA([137]шаблон!$E:$E)-2)</definedName>
    <definedName name="СтОф_6_1" localSheetId="1">OFFSET([138]шаблон!$E$3,0,0,COUNTA([138]шаблон!$E$1:$E$65536)-2)</definedName>
    <definedName name="СтОф_6_1">OFFSET([138]шаблон!$E$3,0,0,COUNTA([138]шаблон!$E:$E)-2)</definedName>
    <definedName name="СтПр" localSheetId="1">OFFSET([135]шаблон!$G$3,0,0,COUNTA([135]шаблон!$G$1:$G$65536)-2)</definedName>
    <definedName name="СтПр">OFFSET([135]шаблон!$G$3,0,0,COUNTA([135]шаблон!$G:$G)-2)</definedName>
    <definedName name="СтПр_14" localSheetId="1">OFFSET([136]шаблон!$G$3,0,0,COUNTA([136]шаблон!$G$1:$G$65536)-2)</definedName>
    <definedName name="СтПр_14">OFFSET([136]шаблон!$G$3,0,0,COUNTA([136]шаблон!$G:$G)-2)</definedName>
    <definedName name="СтПр_4" localSheetId="1">OFFSET([137]шаблон!$G$3,0,0,COUNTA([137]шаблон!$G$1:$G$65536)-2)</definedName>
    <definedName name="СтПр_4">OFFSET([137]шаблон!$G$3,0,0,COUNTA([137]шаблон!$G:$G)-2)</definedName>
    <definedName name="СтПр_6" localSheetId="1">OFFSET([137]шаблон!$G$3,0,0,COUNTA([137]шаблон!$G$1:$G$65536)-2)</definedName>
    <definedName name="СтПр_6">OFFSET([137]шаблон!$G$3,0,0,COUNTA([137]шаблон!$G:$G)-2)</definedName>
    <definedName name="СтПр_6_1" localSheetId="1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1">#REF!</definedName>
    <definedName name="Строительная_полоса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1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1">#REF!</definedName>
    <definedName name="Технический_директор">#REF!</definedName>
    <definedName name="Титул">[89]Лист4!$B$3</definedName>
    <definedName name="топ1" localSheetId="1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1">#REF!</definedName>
    <definedName name="топогр1">#REF!</definedName>
    <definedName name="топогр1_13" localSheetId="1">#REF!</definedName>
    <definedName name="топогр1_13">#REF!</definedName>
    <definedName name="топогр1_15" localSheetId="1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>[35]!dialog_montag_show</definedName>
    <definedName name="уу_15" localSheetId="1">#REF!</definedName>
    <definedName name="уу_15">#REF!</definedName>
    <definedName name="уу_16" localSheetId="1">#REF!</definedName>
    <definedName name="уу_16">#REF!</definedName>
    <definedName name="уу_17" localSheetId="1">#REF!</definedName>
    <definedName name="уу_17">#REF!</definedName>
    <definedName name="уу_18">#REF!</definedName>
    <definedName name="уу_19">'[81]СметаСводная Рыб'!$C$13</definedName>
    <definedName name="уу_20" localSheetId="1">#REF!</definedName>
    <definedName name="уу_20">#REF!</definedName>
    <definedName name="уу_3" localSheetId="1">#REF!</definedName>
    <definedName name="уу_3">#REF!</definedName>
    <definedName name="уу_4" localSheetId="1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1">#REF!</definedName>
    <definedName name="форма">#REF!</definedName>
    <definedName name="ффыв" localSheetId="1">#REF!</definedName>
    <definedName name="ффыв">#REF!</definedName>
    <definedName name="ффыв_15" localSheetId="1">#REF!</definedName>
    <definedName name="ффыв_15">#REF!</definedName>
    <definedName name="ффыв_16">#REF!</definedName>
    <definedName name="ффыв_4">#REF!</definedName>
    <definedName name="фыв">[37]!FD</definedName>
    <definedName name="фыв_15" localSheetId="1">#REF!</definedName>
    <definedName name="фыв_15">#REF!</definedName>
    <definedName name="фыв_16" localSheetId="1">#REF!</definedName>
    <definedName name="фыв_16">#REF!</definedName>
    <definedName name="фыв_17" localSheetId="1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[35]!dial_mater</definedName>
    <definedName name="цы" localSheetId="1">#REF!</definedName>
    <definedName name="цы">#REF!</definedName>
    <definedName name="Части_и_главы" localSheetId="1">#REF!</definedName>
    <definedName name="Части_и_главы">#REF!</definedName>
    <definedName name="чс" localSheetId="1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1">#REF!</definedName>
    <definedName name="шщззхъх">#REF!</definedName>
    <definedName name="шщззхъх_15" localSheetId="1">#REF!</definedName>
    <definedName name="шщззхъх_15">#REF!</definedName>
    <definedName name="щщ" localSheetId="1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1">#REF!</definedName>
    <definedName name="ыы333">#REF!</definedName>
    <definedName name="э12" localSheetId="1">#REF!</definedName>
    <definedName name="э12">#REF!</definedName>
    <definedName name="эк" localSheetId="1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1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1">#REF!</definedName>
    <definedName name="ЭлеСи_1">#REF!</definedName>
    <definedName name="ЭлеСи_1_1" localSheetId="1">#REF!</definedName>
    <definedName name="ЭлеСи_1_1">#REF!</definedName>
    <definedName name="ЭлеСи_1_10" localSheetId="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1">#REF!</definedName>
    <definedName name="ЭЛСИ_Т">#REF!</definedName>
    <definedName name="ЭЛСИ_Т_1" localSheetId="1">#REF!</definedName>
    <definedName name="ЭЛСИ_Т_1">#REF!</definedName>
    <definedName name="ЭЛСИ_Т_10" localSheetId="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1">#REF!</definedName>
    <definedName name="я">#REF!</definedName>
    <definedName name="ЯЯЯ" localSheetId="1">[59]топография!#REF!</definedName>
    <definedName name="ЯЯЯ">[59]топография!#REF!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3" l="1"/>
  <c r="F18" i="3" l="1"/>
  <c r="N28" i="1"/>
  <c r="K19" i="1"/>
  <c r="K23" i="1" s="1"/>
  <c r="K24" i="1" s="1"/>
  <c r="M14" i="1"/>
  <c r="K26" i="1" l="1"/>
  <c r="N29" i="1" l="1"/>
  <c r="J25" i="1" s="1"/>
  <c r="K25" i="1" s="1"/>
  <c r="K27" i="1" l="1"/>
  <c r="K28" i="1"/>
  <c r="K29" i="1" s="1"/>
  <c r="J13" i="3" l="1"/>
  <c r="F13" i="3" s="1"/>
  <c r="I14" i="4"/>
  <c r="M14" i="4"/>
  <c r="B14" i="4" s="1"/>
  <c r="N14" i="4"/>
  <c r="I15" i="4" s="1"/>
  <c r="B23" i="4"/>
  <c r="V71" i="3" l="1"/>
  <c r="V72" i="3" s="1"/>
  <c r="D27" i="3" s="1"/>
  <c r="AK71" i="3"/>
  <c r="AK72" i="3" s="1"/>
  <c r="B12" i="3" s="1"/>
  <c r="AG71" i="3"/>
  <c r="AG72" i="3" s="1"/>
  <c r="D12" i="3" s="1"/>
  <c r="AC57" i="3"/>
  <c r="AC58" i="3" s="1"/>
  <c r="F28" i="3" s="1"/>
  <c r="Y57" i="3"/>
  <c r="Y58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M33" i="3" s="1"/>
  <c r="B52" i="2"/>
  <c r="D30" i="2"/>
  <c r="E30" i="2" s="1"/>
  <c r="D33" i="2" s="1"/>
  <c r="G32" i="3" l="1"/>
  <c r="G33" i="3" s="1"/>
  <c r="G35" i="3" s="1"/>
  <c r="E33" i="2"/>
  <c r="D50" i="3" l="1"/>
  <c r="E34" i="3" s="1"/>
  <c r="G34" i="3" s="1"/>
  <c r="H32" i="3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<sst xmlns="http://schemas.openxmlformats.org/spreadsheetml/2006/main" count="231" uniqueCount="198">
  <si>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</si>
  <si>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</si>
  <si>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</si>
  <si>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</si>
  <si>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</si>
  <si>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</si>
  <si>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</si>
  <si>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</si>
  <si>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</si>
  <si>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</si>
  <si>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</si>
  <si>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</si>
  <si>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</si>
  <si>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</si>
  <si>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</si>
  <si>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</si>
  <si>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</si>
  <si>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</si>
  <si>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</si>
  <si>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</si>
  <si>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</si>
  <si>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</si>
  <si>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</si>
  <si>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</si>
  <si>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</si>
  <si>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</si>
  <si>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</si>
  <si>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</si>
  <si>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</si>
  <si>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</si>
  <si>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</si>
  <si>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</si>
  <si>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</si>
  <si>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</si>
  <si>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</si>
  <si>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</si>
  <si>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</si>
  <si>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</si>
  <si>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</si>
  <si>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</si>
  <si>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</si>
  <si>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</si>
  <si>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</si>
  <si>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</si>
  <si>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</si>
  <si>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</si>
  <si>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</si>
  <si>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</si>
  <si>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</si>
  <si>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</si>
  <si>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</si>
  <si>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</si>
  <si>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</si>
  <si>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</si>
  <si>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</si>
  <si>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</si>
  <si>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</si>
  <si>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</si>
  <si>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</si>
  <si>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</si>
  <si>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</si>
  <si>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</si>
  <si>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</si>
  <si>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</si>
  <si>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</si>
  <si>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</si>
  <si>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</si>
  <si>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</si>
  <si>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</si>
  <si>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</si>
  <si>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</si>
  <si>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</si>
  <si>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4кв 2023</t>
  </si>
  <si>
    <t>4кв 2024</t>
  </si>
  <si>
    <t>1кв 2025</t>
  </si>
  <si>
    <t>Итого стоимость работ в базовом уровне цен,  с учетом коэффициента понижения, К=</t>
  </si>
  <si>
    <t>Всего по смете</t>
  </si>
  <si>
    <t>(Сп+Сплан)*19000/100000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</si>
  <si>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</si>
  <si>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</si>
  <si>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</si>
  <si>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</si>
  <si>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</si>
  <si>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</si>
  <si>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</si>
  <si>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</si>
  <si>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</si>
  <si>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</si>
  <si>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</si>
  <si>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</si>
  <si>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</si>
  <si>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</si>
  <si>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</si>
  <si>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</si>
  <si>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</si>
  <si>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</si>
  <si>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</si>
  <si>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</si>
  <si>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</si>
  <si>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</si>
  <si>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</si>
  <si>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</si>
  <si>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</si>
  <si>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</si>
  <si>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</si>
  <si>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</si>
  <si>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</si>
  <si>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</si>
  <si>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</si>
  <si>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</si>
  <si>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</si>
  <si>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</si>
  <si>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</si>
  <si>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</si>
  <si>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</si>
  <si>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</si>
  <si>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</si>
  <si>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>1кв 2024 2кв 2024 3кв 2024 4кв 2024 1кв 2025</t>
  </si>
  <si>
    <t xml:space="preserve">Смету составил </t>
  </si>
  <si>
    <t>Индекс изменения стоимости изыскательских работ для строительства</t>
  </si>
  <si>
    <t>СМЕТА № 2</t>
  </si>
  <si>
    <t>2кв 2025</t>
  </si>
  <si>
    <t>Индекс изменения стоимости изыскательских работ для строительства  –6,54</t>
  </si>
  <si>
    <t>3кв 2025</t>
  </si>
  <si>
    <t>1,15
1,18</t>
  </si>
  <si>
    <t>2кв 2025
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</si>
  <si>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</si>
  <si>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</si>
  <si>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</si>
  <si>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</si>
  <si>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</si>
  <si>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</si>
  <si>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</si>
  <si>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</si>
  <si>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</si>
  <si>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</si>
  <si>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</si>
  <si>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</si>
  <si>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</si>
  <si>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</si>
  <si>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</si>
  <si>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</si>
  <si>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</si>
  <si>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</si>
  <si>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</si>
  <si>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</si>
  <si>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</si>
  <si>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</si>
  <si>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</si>
  <si>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</si>
  <si>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</si>
  <si>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</si>
  <si>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</si>
  <si>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</si>
  <si>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</si>
  <si>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</si>
  <si>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</si>
  <si>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</si>
  <si>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</si>
  <si>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</si>
  <si>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1,26      1,14      1,08      1,11       1,13</t>
  </si>
  <si>
    <t>4кв 2025</t>
  </si>
  <si>
    <t>1кв 2026</t>
  </si>
  <si>
    <t>4кв 2025
1кв 2026</t>
  </si>
  <si>
    <t>1,21
1,23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</si>
  <si>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</si>
  <si>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</si>
  <si>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</si>
  <si>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</si>
  <si>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</si>
  <si>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</si>
  <si>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</si>
  <si>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</si>
  <si>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</si>
  <si>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</si>
  <si>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</si>
  <si>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</si>
  <si>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</si>
  <si>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</si>
  <si>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</si>
  <si>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</si>
  <si>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</si>
  <si>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</si>
  <si>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</si>
  <si>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</si>
  <si>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</si>
  <si>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</si>
  <si>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</si>
  <si>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</si>
  <si>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</si>
  <si>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 xml:space="preserve">Итого общая стоиомость проекта строительства в текущих ценах на 1 кв.2026г.
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</si>
  <si>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</si>
  <si>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</si>
  <si>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</si>
  <si>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2кв 2026</t>
  </si>
  <si>
    <t xml:space="preserve">2кв 2026
</t>
  </si>
  <si>
    <t>K&lt;0,1</t>
  </si>
  <si>
    <t>Реконструкция КТП-6 кВ № 1119 с заменой трансформатора 160 кВА на трансформатор 400 кВА, ПС 110 кВ № 26 Монино, в т. ч. ПИР, МО, Богородский г.о, 50:16:0501021:541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</si>
</sst>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</numFmts>
  <fonts count="13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29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0" applyNumberFormat="0" applyAlignment="0" applyProtection="0"/>
    <xf numFmtId="0" fontId="38" fillId="0" borderId="0"/>
    <xf numFmtId="0" fontId="39" fillId="37" borderId="31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2" applyNumberFormat="0" applyFill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0" applyNumberFormat="0" applyAlignment="0" applyProtection="0"/>
    <xf numFmtId="10" fontId="51" fillId="51" borderId="1" applyNumberFormat="0" applyBorder="0" applyAlignment="0" applyProtection="0"/>
    <xf numFmtId="0" fontId="57" fillId="44" borderId="30" applyNumberFormat="0" applyAlignment="0" applyProtection="0"/>
    <xf numFmtId="0" fontId="58" fillId="0" borderId="35" applyNumberFormat="0" applyFill="0" applyAlignment="0" applyProtection="0"/>
    <xf numFmtId="0" fontId="59" fillId="0" borderId="36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0" fontId="35" fillId="35" borderId="37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38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39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0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0" applyNumberFormat="0" applyAlignment="0" applyProtection="0"/>
    <xf numFmtId="0" fontId="57" fillId="7" borderId="30" applyNumberFormat="0" applyAlignment="0" applyProtection="0"/>
    <xf numFmtId="0" fontId="57" fillId="7" borderId="30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38" applyNumberFormat="0" applyAlignment="0" applyProtection="0"/>
    <xf numFmtId="0" fontId="66" fillId="65" borderId="38" applyNumberFormat="0" applyAlignment="0" applyProtection="0"/>
    <xf numFmtId="0" fontId="66" fillId="65" borderId="38" applyNumberFormat="0" applyAlignment="0" applyProtection="0"/>
    <xf numFmtId="0" fontId="88" fillId="65" borderId="30" applyNumberFormat="0" applyAlignment="0" applyProtection="0"/>
    <xf numFmtId="0" fontId="88" fillId="65" borderId="30" applyNumberFormat="0" applyAlignment="0" applyProtection="0"/>
    <xf numFmtId="0" fontId="88" fillId="65" borderId="30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3" applyNumberFormat="0" applyFill="0" applyAlignment="0" applyProtection="0"/>
    <xf numFmtId="0" fontId="44" fillId="0" borderId="43" applyNumberFormat="0" applyFill="0" applyAlignment="0" applyProtection="0"/>
    <xf numFmtId="0" fontId="44" fillId="0" borderId="43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29" applyNumberFormat="0" applyFill="0" applyAlignment="0" applyProtection="0"/>
    <xf numFmtId="0" fontId="35" fillId="0" borderId="0"/>
    <xf numFmtId="0" fontId="21" fillId="0" borderId="0"/>
    <xf numFmtId="0" fontId="39" fillId="66" borderId="31" applyNumberFormat="0" applyAlignment="0" applyProtection="0"/>
    <xf numFmtId="0" fontId="39" fillId="66" borderId="31" applyNumberFormat="0" applyAlignment="0" applyProtection="0"/>
    <xf numFmtId="0" fontId="39" fillId="66" borderId="31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0" fontId="35" fillId="69" borderId="37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3" applyNumberFormat="0" applyFill="0" applyAlignment="0" applyProtection="0"/>
    <xf numFmtId="0" fontId="66" fillId="70" borderId="38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7" applyNumberFormat="0" applyAlignment="0" applyProtection="0"/>
    <xf numFmtId="0" fontId="93" fillId="0" borderId="42" applyNumberFormat="0" applyFill="0" applyAlignment="0" applyProtection="0"/>
    <xf numFmtId="0" fontId="33" fillId="11" borderId="0" applyNumberFormat="0" applyBorder="0" applyAlignment="0" applyProtection="0"/>
    <xf numFmtId="0" fontId="102" fillId="0" borderId="35" applyNumberFormat="0" applyFill="0" applyAlignment="0" applyProtection="0"/>
    <xf numFmtId="0" fontId="39" fillId="40" borderId="31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6" fillId="0" borderId="0">
      <alignment horizontal="left" vertical="top" wrapText="1"/>
    </xf>
    <xf numFmtId="0" fontId="62" fillId="0" borderId="0"/>
    <xf numFmtId="0" fontId="125" fillId="0" borderId="0" applyNumberFormat="0" applyFont="0" applyFill="0" applyBorder="0" applyProtection="0">
      <alignment vertical="top"/>
    </xf>
  </cellStyleXfs>
  <cellXfs count="373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1" xfId="0" applyNumberFormat="1" applyFont="1" applyFill="1" applyBorder="1" applyAlignment="1" applyProtection="1">
      <alignment horizontal="right" vertical="center" wrapText="1"/>
    </xf>
    <xf numFmtId="2" fontId="23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5" xfId="0" applyNumberFormat="1" applyFont="1" applyFill="1" applyBorder="1" applyAlignment="1" applyProtection="1">
      <alignment vertical="center"/>
    </xf>
    <xf numFmtId="189" fontId="23" fillId="0" borderId="12" xfId="0" applyNumberFormat="1" applyFont="1" applyFill="1" applyBorder="1" applyAlignment="1" applyProtection="1">
      <alignment horizontal="right" vertical="center"/>
    </xf>
    <xf numFmtId="189" fontId="23" fillId="0" borderId="24" xfId="0" applyNumberFormat="1" applyFont="1" applyFill="1" applyBorder="1" applyAlignment="1" applyProtection="1">
      <alignment horizontal="right" vertical="center"/>
    </xf>
    <xf numFmtId="189" fontId="23" fillId="0" borderId="14" xfId="0" applyNumberFormat="1" applyFont="1" applyFill="1" applyBorder="1" applyAlignment="1" applyProtection="1">
      <alignment horizontal="right" vertical="center"/>
    </xf>
    <xf numFmtId="0" fontId="112" fillId="0" borderId="0" xfId="0" applyNumberFormat="1" applyFont="1" applyFill="1" applyBorder="1" applyAlignment="1" applyProtection="1">
      <alignment horizontal="center" vertical="top"/>
    </xf>
    <xf numFmtId="191" fontId="23" fillId="0" borderId="22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4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2" fontId="115" fillId="0" borderId="1" xfId="1846" applyNumberFormat="1" applyFont="1" applyBorder="1" applyAlignment="1">
      <alignment vertical="center" wrapText="1"/>
    </xf>
    <xf numFmtId="0" fontId="114" fillId="0" borderId="1" xfId="1846" applyFont="1" applyBorder="1" applyAlignment="1">
      <alignment horizontal="right" vertical="center" wrapText="1"/>
    </xf>
    <xf numFmtId="0" fontId="115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horizontal="right" vertical="center" wrapText="1"/>
    </xf>
    <xf numFmtId="0" fontId="114" fillId="0" borderId="1" xfId="1846" applyFont="1" applyBorder="1" applyAlignment="1">
      <alignment horizontal="center" vertical="center" wrapText="1"/>
    </xf>
    <xf numFmtId="0" fontId="114" fillId="0" borderId="19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6" xfId="1846" applyNumberFormat="1" applyBorder="1" applyAlignment="1">
      <alignment horizontal="center" vertical="top" wrapText="1"/>
    </xf>
    <xf numFmtId="194" fontId="13" fillId="0" borderId="46" xfId="1846" applyNumberFormat="1" applyBorder="1" applyAlignment="1">
      <alignment horizontal="center" vertical="top" wrapText="1"/>
    </xf>
    <xf numFmtId="2" fontId="34" fillId="0" borderId="46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6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8" fillId="0" borderId="21" xfId="0" applyNumberFormat="1" applyFont="1" applyFill="1" applyBorder="1" applyAlignment="1" applyProtection="1">
      <alignment horizontal="right" vertical="center" wrapText="1"/>
    </xf>
    <xf numFmtId="2" fontId="118" fillId="0" borderId="22" xfId="0" applyNumberFormat="1" applyFont="1" applyFill="1" applyBorder="1" applyAlignment="1" applyProtection="1">
      <alignment horizontal="left" vertical="center" wrapText="1"/>
    </xf>
    <xf numFmtId="189" fontId="118" fillId="0" borderId="12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0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4" fontId="44" fillId="0" borderId="46" xfId="1847" applyNumberFormat="1" applyFont="1" applyBorder="1" applyAlignment="1">
      <alignment horizontal="center" wrapText="1"/>
    </xf>
    <xf numFmtId="0" fontId="12" fillId="0" borderId="46" xfId="1847" applyBorder="1" applyAlignment="1">
      <alignment horizontal="center" vertical="center"/>
    </xf>
    <xf numFmtId="2" fontId="12" fillId="0" borderId="1" xfId="1847" applyNumberFormat="1" applyBorder="1" applyAlignment="1">
      <alignment horizontal="center" vertical="top" wrapText="1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5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2" fontId="113" fillId="0" borderId="45" xfId="1847" applyNumberFormat="1" applyFont="1" applyBorder="1" applyAlignment="1">
      <alignment horizontal="center" vertical="top" wrapText="1"/>
    </xf>
    <xf numFmtId="0" fontId="33" fillId="0" borderId="0" xfId="1847" applyFont="1" applyAlignment="1">
      <alignment horizontal="right" vertical="top" wrapText="1"/>
    </xf>
    <xf numFmtId="2" fontId="113" fillId="0" borderId="44" xfId="1847" applyNumberFormat="1" applyFont="1" applyBorder="1" applyAlignment="1">
      <alignment horizontal="center" vertical="top" wrapText="1"/>
    </xf>
    <xf numFmtId="0" fontId="33" fillId="0" borderId="20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49" xfId="1847" applyNumberFormat="1" applyBorder="1" applyAlignment="1">
      <alignment horizontal="center" vertical="center" wrapText="1"/>
    </xf>
    <xf numFmtId="0" fontId="12" fillId="0" borderId="23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3" xfId="1847" applyBorder="1" applyAlignment="1">
      <alignment horizontal="right" vertical="center" wrapText="1"/>
    </xf>
    <xf numFmtId="2" fontId="12" fillId="0" borderId="49" xfId="1847" applyNumberFormat="1" applyBorder="1" applyAlignment="1">
      <alignment horizontal="center" vertical="center" wrapText="1"/>
    </xf>
    <xf numFmtId="0" fontId="12" fillId="0" borderId="21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2" xfId="1847" applyNumberFormat="1" applyBorder="1" applyAlignment="1">
      <alignment horizontal="center" vertical="center" wrapText="1"/>
    </xf>
    <xf numFmtId="0" fontId="12" fillId="0" borderId="50" xfId="1847" applyBorder="1" applyAlignment="1">
      <alignment wrapText="1"/>
    </xf>
    <xf numFmtId="0" fontId="113" fillId="0" borderId="22" xfId="1847" applyFont="1" applyBorder="1" applyAlignment="1">
      <alignment horizontal="left" vertical="center" wrapText="1"/>
    </xf>
    <xf numFmtId="0" fontId="12" fillId="0" borderId="21" xfId="1847" applyBorder="1" applyAlignment="1">
      <alignment vertical="center" wrapText="1"/>
    </xf>
    <xf numFmtId="2" fontId="106" fillId="0" borderId="45" xfId="1847" applyNumberFormat="1" applyFont="1" applyBorder="1" applyAlignment="1">
      <alignment horizontal="center" vertical="center" wrapText="1"/>
    </xf>
    <xf numFmtId="195" fontId="106" fillId="0" borderId="45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2" fontId="113" fillId="0" borderId="45" xfId="1847" applyNumberFormat="1" applyFont="1" applyBorder="1" applyAlignment="1">
      <alignment horizontal="center" vertical="center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9" fillId="0" borderId="0" xfId="1847" applyFont="1" applyAlignment="1">
      <alignment horizontal="left" vertical="top"/>
    </xf>
    <xf numFmtId="0" fontId="119" fillId="0" borderId="0" xfId="1847" applyFont="1" applyAlignment="1">
      <alignment horizontal="center" vertical="top"/>
    </xf>
    <xf numFmtId="0" fontId="120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20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0" xfId="1392" applyFont="1" applyBorder="1">
      <alignment horizontal="left" vertical="top" wrapText="1"/>
    </xf>
    <xf numFmtId="0" fontId="121" fillId="0" borderId="50" xfId="1848" applyFont="1" applyBorder="1"/>
    <xf numFmtId="0" fontId="121" fillId="0" borderId="0" xfId="1848" applyFont="1" applyAlignment="1">
      <alignment horizontal="right"/>
    </xf>
    <xf numFmtId="0" fontId="121" fillId="0" borderId="0" xfId="1848" applyFont="1"/>
    <xf numFmtId="0" fontId="90" fillId="0" borderId="0" xfId="1392" applyFont="1" applyAlignment="1"/>
    <xf numFmtId="0" fontId="90" fillId="0" borderId="50" xfId="1392" applyFont="1" applyBorder="1" applyAlignment="1"/>
    <xf numFmtId="2" fontId="122" fillId="0" borderId="50" xfId="1392" applyNumberFormat="1" applyFont="1" applyBorder="1" applyAlignment="1">
      <alignment horizontal="center"/>
    </xf>
    <xf numFmtId="0" fontId="122" fillId="0" borderId="50" xfId="1392" applyFont="1" applyBorder="1" applyAlignment="1">
      <alignment horizontal="center"/>
    </xf>
    <xf numFmtId="0" fontId="122" fillId="0" borderId="0" xfId="1392" applyFont="1" applyAlignment="1">
      <alignment horizontal="left" wrapText="1"/>
    </xf>
    <xf numFmtId="0" fontId="122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1" xfId="1847" applyBorder="1"/>
    <xf numFmtId="0" fontId="5" fillId="0" borderId="53" xfId="1847" applyFont="1" applyBorder="1"/>
    <xf numFmtId="0" fontId="128" fillId="0" borderId="53" xfId="1847" applyFont="1" applyBorder="1"/>
    <xf numFmtId="0" fontId="87" fillId="0" borderId="53" xfId="1847" applyFont="1" applyBorder="1"/>
    <xf numFmtId="0" fontId="12" fillId="0" borderId="53" xfId="1847" applyBorder="1"/>
    <xf numFmtId="0" fontId="12" fillId="0" borderId="53" xfId="1847" applyBorder="1" applyAlignment="1">
      <alignment horizontal="left"/>
    </xf>
    <xf numFmtId="0" fontId="5" fillId="0" borderId="51" xfId="1847" applyFont="1" applyBorder="1"/>
    <xf numFmtId="2" fontId="5" fillId="0" borderId="53" xfId="1847" applyNumberFormat="1" applyFont="1" applyBorder="1" applyAlignment="1">
      <alignment horizontal="center"/>
    </xf>
    <xf numFmtId="2" fontId="12" fillId="0" borderId="53" xfId="1847" applyNumberFormat="1" applyBorder="1" applyAlignment="1">
      <alignment horizontal="center"/>
    </xf>
    <xf numFmtId="2" fontId="12" fillId="0" borderId="51" xfId="1847" applyNumberFormat="1" applyBorder="1" applyAlignment="1">
      <alignment horizontal="center"/>
    </xf>
    <xf numFmtId="49" fontId="5" fillId="0" borderId="53" xfId="1847" applyNumberFormat="1" applyFont="1" applyBorder="1" applyAlignment="1">
      <alignment horizontal="center"/>
    </xf>
    <xf numFmtId="49" fontId="12" fillId="0" borderId="53" xfId="1847" applyNumberFormat="1" applyBorder="1" applyAlignment="1">
      <alignment horizontal="center"/>
    </xf>
    <xf numFmtId="49" fontId="12" fillId="0" borderId="51" xfId="1847" applyNumberFormat="1" applyBorder="1" applyAlignment="1">
      <alignment horizontal="center"/>
    </xf>
    <xf numFmtId="2" fontId="12" fillId="0" borderId="53" xfId="1847" applyNumberFormat="1" applyBorder="1"/>
    <xf numFmtId="0" fontId="128" fillId="0" borderId="53" xfId="1847" applyFont="1" applyBorder="1" applyAlignment="1">
      <alignment wrapText="1"/>
    </xf>
    <xf numFmtId="0" fontId="4" fillId="0" borderId="53" xfId="1847" applyFont="1" applyBorder="1" applyAlignment="1">
      <alignment wrapText="1"/>
    </xf>
    <xf numFmtId="0" fontId="4" fillId="0" borderId="53" xfId="1847" applyFont="1" applyBorder="1" applyAlignment="1">
      <alignment horizontal="center" wrapText="1"/>
    </xf>
    <xf numFmtId="0" fontId="12" fillId="0" borderId="53" xfId="1847" applyBorder="1" applyAlignment="1">
      <alignment horizontal="left" wrapText="1"/>
    </xf>
    <xf numFmtId="0" fontId="12" fillId="0" borderId="53" xfId="1847" applyBorder="1" applyAlignment="1">
      <alignment wrapText="1"/>
    </xf>
    <xf numFmtId="0" fontId="3" fillId="0" borderId="53" xfId="1847" applyFont="1" applyBorder="1" applyAlignment="1">
      <alignment horizontal="center" wrapText="1"/>
    </xf>
    <xf numFmtId="0" fontId="12" fillId="0" borderId="53" xfId="1847" applyBorder="1" applyAlignment="1">
      <alignment horizontal="center" wrapText="1"/>
    </xf>
    <xf numFmtId="0" fontId="19" fillId="0" borderId="58" xfId="0" applyNumberFormat="1" applyFont="1" applyFill="1" applyBorder="1" applyAlignment="1" applyProtection="1">
      <alignment horizontal="right" vertical="center" wrapText="1"/>
    </xf>
    <xf numFmtId="0" fontId="19" fillId="0" borderId="58" xfId="0" applyNumberFormat="1" applyFont="1" applyFill="1" applyBorder="1" applyAlignment="1" applyProtection="1">
      <alignment horizontal="left" vertical="center" wrapText="1"/>
    </xf>
    <xf numFmtId="0" fontId="19" fillId="0" borderId="54" xfId="0" applyNumberFormat="1" applyFont="1" applyFill="1" applyBorder="1" applyAlignment="1" applyProtection="1">
      <alignment horizontal="left" vertical="center" wrapText="1"/>
    </xf>
    <xf numFmtId="0" fontId="19" fillId="0" borderId="54" xfId="0" applyNumberFormat="1" applyFont="1" applyFill="1" applyBorder="1" applyAlignment="1" applyProtection="1">
      <alignment horizontal="center" vertical="center"/>
    </xf>
    <xf numFmtId="0" fontId="21" fillId="0" borderId="54" xfId="0" applyNumberFormat="1" applyFont="1" applyFill="1" applyBorder="1" applyAlignment="1" applyProtection="1">
      <alignment horizontal="center" vertical="center"/>
    </xf>
    <xf numFmtId="0" fontId="19" fillId="0" borderId="26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center" vertical="center"/>
    </xf>
    <xf numFmtId="0" fontId="21" fillId="0" borderId="26" xfId="0" applyNumberFormat="1" applyFont="1" applyFill="1" applyBorder="1" applyAlignment="1" applyProtection="1">
      <alignment horizontal="center" vertical="center"/>
    </xf>
    <xf numFmtId="4" fontId="20" fillId="0" borderId="60" xfId="0" applyNumberFormat="1" applyFont="1" applyFill="1" applyBorder="1" applyAlignment="1" applyProtection="1">
      <alignment horizontal="right" vertical="center"/>
    </xf>
    <xf numFmtId="9" fontId="23" fillId="0" borderId="52" xfId="0" applyNumberFormat="1" applyFont="1" applyFill="1" applyBorder="1" applyAlignment="1" applyProtection="1">
      <alignment horizontal="left" vertical="center"/>
    </xf>
    <xf numFmtId="0" fontId="127" fillId="0" borderId="0" xfId="0" applyNumberFormat="1" applyFont="1" applyFill="1" applyBorder="1" applyAlignment="1" applyProtection="1">
      <alignment horizontal="center" vertical="top"/>
    </xf>
    <xf numFmtId="0" fontId="127" fillId="0" borderId="0" xfId="0" applyNumberFormat="1" applyFont="1" applyFill="1" applyBorder="1" applyAlignment="1" applyProtection="1">
      <alignment vertical="top"/>
    </xf>
    <xf numFmtId="0" fontId="127" fillId="0" borderId="0" xfId="0" applyFont="1" applyAlignment="1"/>
    <xf numFmtId="0" fontId="12" fillId="0" borderId="19" xfId="1847" applyBorder="1" applyAlignment="1">
      <alignment horizontal="right" wrapText="1"/>
    </xf>
    <xf numFmtId="2" fontId="113" fillId="0" borderId="2" xfId="1847" applyNumberFormat="1" applyFont="1" applyBorder="1" applyAlignment="1">
      <alignment horizontal="center" vertical="center" wrapText="1"/>
    </xf>
    <xf numFmtId="0" fontId="2" fillId="0" borderId="47" xfId="1847" applyFont="1" applyBorder="1" applyAlignment="1">
      <alignment horizontal="right" wrapText="1"/>
    </xf>
    <xf numFmtId="0" fontId="12" fillId="0" borderId="21" xfId="1847" applyBorder="1" applyAlignment="1">
      <alignment horizontal="center" wrapText="1"/>
    </xf>
    <xf numFmtId="0" fontId="120" fillId="0" borderId="0" xfId="1847" applyFont="1" applyAlignment="1">
      <alignment wrapText="1"/>
    </xf>
    <xf numFmtId="0" fontId="130" fillId="0" borderId="0" xfId="1847" applyFont="1" applyAlignment="1">
      <alignment horizontal="center" vertical="top" wrapText="1"/>
    </xf>
    <xf numFmtId="0" fontId="113" fillId="0" borderId="0" xfId="1847" applyFont="1" applyAlignment="1">
      <alignment horizontal="left" vertical="top" wrapText="1"/>
    </xf>
    <xf numFmtId="0" fontId="12" fillId="0" borderId="0" xfId="1847"/>
    <xf numFmtId="2" fontId="12" fillId="0" borderId="46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54" xfId="1847" applyBorder="1" applyAlignment="1">
      <alignment horizontal="center" vertical="center"/>
    </xf>
    <xf numFmtId="4" fontId="44" fillId="0" borderId="54" xfId="1847" applyNumberFormat="1" applyFont="1" applyBorder="1" applyAlignment="1">
      <alignment horizontal="center" wrapText="1"/>
    </xf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31" fillId="0" borderId="0" xfId="1847" applyFont="1" applyAlignment="1">
      <alignment horizontal="center" vertical="center"/>
    </xf>
    <xf numFmtId="0" fontId="132" fillId="0" borderId="0" xfId="1847" applyFont="1" applyAlignment="1">
      <alignment horizontal="center" vertical="center"/>
    </xf>
    <xf numFmtId="0" fontId="113" fillId="0" borderId="0" xfId="1847" applyFont="1" applyAlignment="1">
      <alignment horizontal="center" vertical="top"/>
    </xf>
    <xf numFmtId="0" fontId="120" fillId="0" borderId="0" xfId="1847" applyFont="1" applyAlignment="1">
      <alignment horizontal="left" vertical="top" wrapText="1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4" fontId="19" fillId="0" borderId="9" xfId="0" applyNumberFormat="1" applyFont="1" applyFill="1" applyBorder="1" applyAlignment="1" applyProtection="1">
      <alignment horizontal="center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4" fontId="19" fillId="0" borderId="60" xfId="0" applyNumberFormat="1" applyFont="1" applyFill="1" applyBorder="1" applyAlignment="1" applyProtection="1">
      <alignment horizontal="center" vertical="center"/>
    </xf>
    <xf numFmtId="0" fontId="21" fillId="0" borderId="26" xfId="0" applyNumberFormat="1" applyFont="1" applyFill="1" applyBorder="1" applyAlignment="1" applyProtection="1">
      <alignment horizontal="center" vertical="center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3" fillId="0" borderId="5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top"/>
    </xf>
    <xf numFmtId="4" fontId="19" fillId="0" borderId="59" xfId="0" applyNumberFormat="1" applyFont="1" applyFill="1" applyBorder="1" applyAlignment="1" applyProtection="1">
      <alignment horizontal="center" vertical="center"/>
    </xf>
    <xf numFmtId="0" fontId="21" fillId="0" borderId="54" xfId="0" applyNumberFormat="1" applyFont="1" applyFill="1" applyBorder="1" applyAlignment="1" applyProtection="1">
      <alignment horizontal="center" vertical="center"/>
    </xf>
    <xf numFmtId="0" fontId="20" fillId="0" borderId="57" xfId="0" applyNumberFormat="1" applyFont="1" applyFill="1" applyBorder="1" applyAlignment="1" applyProtection="1">
      <alignment horizontal="center" vertical="center" wrapText="1"/>
    </xf>
    <xf numFmtId="0" fontId="20" fillId="77" borderId="57" xfId="0" applyNumberFormat="1" applyFont="1" applyFill="1" applyBorder="1" applyAlignment="1" applyProtection="1">
      <alignment horizontal="left" vertical="center" wrapText="1"/>
    </xf>
    <xf numFmtId="0" fontId="20" fillId="77" borderId="3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/>
    </xf>
    <xf numFmtId="0" fontId="21" fillId="0" borderId="13" xfId="0" applyNumberFormat="1" applyFont="1" applyFill="1" applyBorder="1" applyAlignment="1" applyProtection="1">
      <alignment horizontal="center" vertical="center"/>
    </xf>
    <xf numFmtId="0" fontId="20" fillId="0" borderId="54" xfId="0" applyNumberFormat="1" applyFont="1" applyFill="1" applyBorder="1" applyAlignment="1" applyProtection="1">
      <alignment horizontal="center" vertical="center"/>
    </xf>
    <xf numFmtId="0" fontId="20" fillId="0" borderId="61" xfId="0" applyNumberFormat="1" applyFont="1" applyFill="1" applyBorder="1" applyAlignment="1" applyProtection="1">
      <alignment horizontal="right" vertical="center" wrapText="1"/>
    </xf>
    <xf numFmtId="0" fontId="20" fillId="0" borderId="3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right" vertical="center" wrapText="1"/>
    </xf>
    <xf numFmtId="0" fontId="23" fillId="0" borderId="28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8" fillId="0" borderId="28" xfId="0" applyNumberFormat="1" applyFont="1" applyFill="1" applyBorder="1" applyAlignment="1" applyProtection="1">
      <alignment horizontal="right" vertical="top" wrapText="1"/>
    </xf>
    <xf numFmtId="0" fontId="118" fillId="0" borderId="3" xfId="0" applyNumberFormat="1" applyFont="1" applyFill="1" applyBorder="1" applyAlignment="1" applyProtection="1">
      <alignment horizontal="right" vertical="top" wrapText="1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52" xfId="0" applyNumberFormat="1" applyFont="1" applyFill="1" applyBorder="1" applyAlignment="1" applyProtection="1">
      <alignment horizontal="right" vertical="center"/>
    </xf>
    <xf numFmtId="0" fontId="23" fillId="0" borderId="25" xfId="0" applyNumberFormat="1" applyFont="1" applyFill="1" applyBorder="1" applyAlignment="1" applyProtection="1">
      <alignment horizontal="right" vertical="center"/>
    </xf>
    <xf numFmtId="0" fontId="23" fillId="0" borderId="26" xfId="0" applyNumberFormat="1" applyFont="1" applyFill="1" applyBorder="1" applyAlignment="1" applyProtection="1">
      <alignment horizontal="right" vertical="center"/>
    </xf>
    <xf numFmtId="0" fontId="12" fillId="0" borderId="19" xfId="1847" applyBorder="1" applyAlignment="1">
      <alignment horizontal="left" vertical="center" wrapText="1"/>
    </xf>
    <xf numFmtId="0" fontId="12" fillId="0" borderId="44" xfId="1847" applyBorder="1" applyAlignment="1">
      <alignment horizontal="left" vertical="center" wrapText="1"/>
    </xf>
    <xf numFmtId="0" fontId="44" fillId="0" borderId="56" xfId="1847" applyFont="1" applyBorder="1" applyAlignment="1">
      <alignment horizontal="left" vertical="center" wrapText="1"/>
    </xf>
    <xf numFmtId="0" fontId="44" fillId="0" borderId="55" xfId="1847" applyFont="1" applyBorder="1" applyAlignment="1">
      <alignment horizontal="left" vertical="center" wrapText="1"/>
    </xf>
    <xf numFmtId="0" fontId="44" fillId="0" borderId="21" xfId="1847" applyFont="1" applyBorder="1" applyAlignment="1">
      <alignment horizontal="center" wrapText="1"/>
    </xf>
    <xf numFmtId="0" fontId="44" fillId="0" borderId="22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0" fontId="12" fillId="0" borderId="48" xfId="1847" applyBorder="1" applyAlignment="1">
      <alignment horizontal="center" vertical="top" wrapText="1"/>
    </xf>
    <xf numFmtId="0" fontId="12" fillId="0" borderId="49" xfId="1847" applyBorder="1" applyAlignment="1">
      <alignment horizontal="center" vertical="top" wrapText="1"/>
    </xf>
    <xf numFmtId="0" fontId="44" fillId="0" borderId="48" xfId="1847" applyFont="1" applyBorder="1" applyAlignment="1">
      <alignment horizontal="left" vertical="center" wrapText="1"/>
    </xf>
    <xf numFmtId="0" fontId="44" fillId="0" borderId="23" xfId="1847" applyFont="1" applyBorder="1" applyAlignment="1">
      <alignment horizontal="left" vertical="center" wrapText="1"/>
    </xf>
    <xf numFmtId="0" fontId="44" fillId="0" borderId="49" xfId="1847" applyFont="1" applyBorder="1" applyAlignment="1">
      <alignment horizontal="left" vertical="center" wrapText="1"/>
    </xf>
    <xf numFmtId="0" fontId="12" fillId="0" borderId="2" xfId="1847" applyBorder="1" applyAlignment="1">
      <alignment horizontal="center" vertical="center"/>
    </xf>
    <xf numFmtId="0" fontId="12" fillId="0" borderId="3" xfId="1847" applyBorder="1" applyAlignment="1">
      <alignment horizontal="center" vertical="center"/>
    </xf>
    <xf numFmtId="0" fontId="33" fillId="0" borderId="2" xfId="1847" applyFont="1" applyBorder="1" applyAlignment="1">
      <alignment vertical="top" wrapText="1"/>
    </xf>
    <xf numFmtId="0" fontId="12" fillId="0" borderId="3" xfId="1847" applyBorder="1" applyAlignment="1">
      <alignment vertical="top" wrapText="1"/>
    </xf>
    <xf numFmtId="2" fontId="12" fillId="0" borderId="2" xfId="1847" applyNumberFormat="1" applyBorder="1" applyAlignment="1">
      <alignment horizontal="center" vertical="top" wrapText="1"/>
    </xf>
    <xf numFmtId="2" fontId="12" fillId="0" borderId="3" xfId="1847" applyNumberFormat="1" applyBorder="1" applyAlignment="1">
      <alignment horizontal="center" vertical="top" wrapText="1"/>
    </xf>
    <xf numFmtId="0" fontId="33" fillId="0" borderId="19" xfId="1847" applyFont="1" applyBorder="1" applyAlignment="1">
      <alignment horizontal="center" vertical="top" wrapText="1"/>
    </xf>
    <xf numFmtId="0" fontId="33" fillId="0" borderId="44" xfId="1847" applyFont="1" applyBorder="1" applyAlignment="1">
      <alignment horizontal="center" vertical="top" wrapText="1"/>
    </xf>
    <xf numFmtId="0" fontId="33" fillId="0" borderId="21" xfId="1847" applyFont="1" applyBorder="1" applyAlignment="1">
      <alignment horizontal="center" vertical="top" wrapText="1"/>
    </xf>
    <xf numFmtId="0" fontId="33" fillId="0" borderId="22" xfId="1847" applyFont="1" applyBorder="1" applyAlignment="1">
      <alignment horizontal="center" vertical="top" wrapText="1"/>
    </xf>
    <xf numFmtId="0" fontId="12" fillId="0" borderId="21" xfId="1847" applyBorder="1" applyAlignment="1">
      <alignment horizontal="left" vertical="center" wrapText="1"/>
    </xf>
    <xf numFmtId="0" fontId="12" fillId="0" borderId="22" xfId="1847" applyBorder="1" applyAlignment="1">
      <alignment horizontal="left" vertical="center" wrapText="1"/>
    </xf>
    <xf numFmtId="0" fontId="12" fillId="0" borderId="19" xfId="1847" applyBorder="1" applyAlignment="1">
      <alignment horizontal="center" vertical="center"/>
    </xf>
    <xf numFmtId="0" fontId="12" fillId="0" borderId="47" xfId="1847" applyBorder="1" applyAlignment="1">
      <alignment horizontal="center" vertical="center"/>
    </xf>
    <xf numFmtId="0" fontId="12" fillId="0" borderId="21" xfId="1847" applyBorder="1" applyAlignment="1">
      <alignment horizontal="center" vertical="center"/>
    </xf>
    <xf numFmtId="0" fontId="33" fillId="0" borderId="19" xfId="1847" applyFont="1" applyBorder="1" applyAlignment="1">
      <alignment horizontal="center" vertical="center" wrapText="1"/>
    </xf>
    <xf numFmtId="0" fontId="33" fillId="0" borderId="44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33" fillId="0" borderId="45" xfId="1847" applyFont="1" applyBorder="1" applyAlignment="1">
      <alignment horizontal="center" vertical="center" wrapText="1"/>
    </xf>
    <xf numFmtId="0" fontId="12" fillId="0" borderId="48" xfId="1847" applyBorder="1" applyAlignment="1">
      <alignment horizontal="left" vertical="center" wrapText="1"/>
    </xf>
    <xf numFmtId="0" fontId="12" fillId="0" borderId="49" xfId="1847" applyBorder="1" applyAlignment="1">
      <alignment horizontal="left" vertical="center" wrapText="1"/>
    </xf>
    <xf numFmtId="0" fontId="12" fillId="0" borderId="46" xfId="1847" applyBorder="1" applyAlignment="1">
      <alignment horizontal="center" vertical="center"/>
    </xf>
    <xf numFmtId="0" fontId="2" fillId="0" borderId="19" xfId="1847" applyFont="1" applyBorder="1" applyAlignment="1">
      <alignment horizontal="left" vertical="center" wrapText="1"/>
    </xf>
    <xf numFmtId="0" fontId="2" fillId="0" borderId="20" xfId="1847" applyFont="1" applyBorder="1" applyAlignment="1">
      <alignment horizontal="left" vertical="center" wrapText="1"/>
    </xf>
    <xf numFmtId="0" fontId="2" fillId="0" borderId="47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1" xfId="1847" applyFont="1" applyBorder="1" applyAlignment="1">
      <alignment horizontal="left" vertical="center" wrapText="1"/>
    </xf>
    <xf numFmtId="0" fontId="2" fillId="0" borderId="50" xfId="1847" applyFont="1" applyBorder="1" applyAlignment="1">
      <alignment horizontal="left" vertical="center" wrapText="1"/>
    </xf>
    <xf numFmtId="0" fontId="12" fillId="0" borderId="19" xfId="1847" applyBorder="1" applyAlignment="1">
      <alignment horizontal="center" vertical="center" wrapText="1"/>
    </xf>
    <xf numFmtId="0" fontId="12" fillId="0" borderId="44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0" fontId="12" fillId="0" borderId="45" xfId="1847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6" xfId="1847" applyFont="1" applyBorder="1" applyAlignment="1">
      <alignment vertical="top" wrapText="1"/>
    </xf>
    <xf numFmtId="0" fontId="12" fillId="0" borderId="20" xfId="1847" applyBorder="1" applyAlignment="1">
      <alignment horizontal="left" vertical="center" wrapText="1"/>
    </xf>
    <xf numFmtId="0" fontId="12" fillId="0" borderId="50" xfId="1847" applyBorder="1" applyAlignment="1">
      <alignment horizontal="left" vertical="center" wrapText="1"/>
    </xf>
    <xf numFmtId="0" fontId="119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48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23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19" xfId="1847" applyFont="1" applyBorder="1" applyAlignment="1">
      <alignment horizontal="left" vertical="top" wrapText="1"/>
    </xf>
    <xf numFmtId="0" fontId="33" fillId="0" borderId="46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19" xfId="1847" applyBorder="1" applyAlignment="1">
      <alignment horizontal="center"/>
    </xf>
    <xf numFmtId="0" fontId="12" fillId="0" borderId="44" xfId="1847" applyBorder="1" applyAlignment="1">
      <alignment horizontal="center"/>
    </xf>
    <xf numFmtId="2" fontId="12" fillId="0" borderId="48" xfId="1847" applyNumberFormat="1" applyBorder="1" applyAlignment="1">
      <alignment horizontal="center" vertical="center" wrapText="1"/>
    </xf>
    <xf numFmtId="2" fontId="12" fillId="0" borderId="23" xfId="1847" applyNumberFormat="1" applyBorder="1" applyAlignment="1">
      <alignment horizontal="center" vertical="center" wrapText="1"/>
    </xf>
    <xf numFmtId="2" fontId="12" fillId="0" borderId="49" xfId="1847" applyNumberFormat="1" applyBorder="1" applyAlignment="1">
      <alignment horizontal="center" vertical="center" wrapText="1"/>
    </xf>
    <xf numFmtId="0" fontId="12" fillId="0" borderId="48" xfId="1847" applyBorder="1" applyAlignment="1">
      <alignment horizontal="center" wrapText="1"/>
    </xf>
    <xf numFmtId="0" fontId="12" fillId="0" borderId="23" xfId="1847" applyBorder="1" applyAlignment="1">
      <alignment horizontal="center" wrapText="1"/>
    </xf>
    <xf numFmtId="0" fontId="12" fillId="0" borderId="49" xfId="1847" applyBorder="1" applyAlignment="1">
      <alignment horizontal="center" wrapText="1"/>
    </xf>
    <xf numFmtId="2" fontId="12" fillId="0" borderId="44" xfId="1847" applyNumberFormat="1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wrapText="1"/>
    </xf>
    <xf numFmtId="0" fontId="129" fillId="0" borderId="2" xfId="1847" applyFont="1" applyBorder="1" applyAlignment="1">
      <alignment horizontal="left" vertical="top" wrapText="1"/>
    </xf>
    <xf numFmtId="0" fontId="129" fillId="0" borderId="46" xfId="1847" applyFont="1" applyBorder="1" applyAlignment="1">
      <alignment horizontal="left" vertical="top" wrapText="1"/>
    </xf>
    <xf numFmtId="0" fontId="129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6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3" fillId="0" borderId="2" xfId="1846" applyBorder="1" applyAlignment="1">
      <alignment horizontal="center" vertical="center"/>
    </xf>
    <xf numFmtId="0" fontId="13" fillId="0" borderId="46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center" wrapText="1"/>
    </xf>
    <xf numFmtId="0" fontId="13" fillId="0" borderId="46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17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6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13" fillId="0" borderId="19" xfId="1846" applyBorder="1" applyAlignment="1">
      <alignment vertical="top" wrapText="1"/>
    </xf>
    <xf numFmtId="0" fontId="13" fillId="0" borderId="47" xfId="1846" applyBorder="1" applyAlignment="1">
      <alignment wrapText="1"/>
    </xf>
    <xf numFmtId="0" fontId="13" fillId="0" borderId="21" xfId="1846" applyBorder="1" applyAlignment="1">
      <alignment wrapText="1"/>
    </xf>
    <xf numFmtId="2" fontId="13" fillId="0" borderId="1" xfId="1846" applyNumberFormat="1" applyBorder="1" applyAlignment="1">
      <alignment horizontal="center" vertical="top" wrapText="1"/>
    </xf>
    <xf numFmtId="0" fontId="44" fillId="0" borderId="0" xfId="1846" applyFont="1" applyAlignment="1">
      <alignment horizontal="right"/>
    </xf>
    <xf numFmtId="0" fontId="44" fillId="0" borderId="45" xfId="1846" applyFont="1" applyBorder="1" applyAlignment="1">
      <alignment horizontal="right"/>
    </xf>
    <xf numFmtId="2" fontId="113" fillId="0" borderId="1" xfId="1846" applyNumberFormat="1" applyFont="1" applyBorder="1" applyAlignment="1">
      <alignment horizontal="center" vertical="top" wrapText="1"/>
    </xf>
    <xf numFmtId="0" fontId="44" fillId="0" borderId="20" xfId="1846" applyFont="1" applyBorder="1" applyAlignment="1">
      <alignment horizontal="right"/>
    </xf>
    <xf numFmtId="0" fontId="44" fillId="0" borderId="44" xfId="1846" applyFont="1" applyBorder="1" applyAlignment="1">
      <alignment horizontal="right"/>
    </xf>
    <xf numFmtId="0" fontId="13" fillId="0" borderId="20" xfId="1846" applyBorder="1" applyAlignment="1">
      <alignment vertical="center" wrapText="1"/>
    </xf>
    <xf numFmtId="0" fontId="13" fillId="0" borderId="45" xfId="1846" applyBorder="1" applyAlignment="1">
      <alignment vertical="center" wrapText="1"/>
    </xf>
    <xf numFmtId="0" fontId="10" fillId="0" borderId="19" xfId="1846" applyFont="1" applyBorder="1" applyAlignment="1">
      <alignment vertical="top" wrapText="1"/>
    </xf>
    <xf numFmtId="0" fontId="13" fillId="0" borderId="21" xfId="1846" applyBorder="1" applyAlignment="1">
      <alignment vertical="top" wrapText="1"/>
    </xf>
    <xf numFmtId="0" fontId="13" fillId="0" borderId="2" xfId="1846" applyBorder="1" applyAlignment="1">
      <alignment vertical="top" wrapText="1"/>
    </xf>
    <xf numFmtId="0" fontId="13" fillId="0" borderId="46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47" xfId="1846" applyBorder="1" applyAlignment="1">
      <alignment vertical="top" wrapText="1"/>
    </xf>
    <xf numFmtId="4" fontId="90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left" vertical="top" wrapText="1" readingOrder="1"/>
    </xf>
    <xf numFmtId="0" fontId="90" fillId="0" borderId="1" xfId="1392" applyFont="1" applyBorder="1" applyAlignment="1">
      <alignment horizontal="left" wrapText="1" readingOrder="1"/>
    </xf>
    <xf numFmtId="9" fontId="90" fillId="0" borderId="1" xfId="1392" applyNumberFormat="1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wrapText="1" readingOrder="1"/>
    </xf>
    <xf numFmtId="0" fontId="122" fillId="0" borderId="1" xfId="1392" applyFont="1" applyBorder="1" applyAlignment="1">
      <alignment horizontal="left" wrapText="1" readingOrder="1"/>
    </xf>
    <xf numFmtId="4" fontId="122" fillId="0" borderId="1" xfId="1392" applyNumberFormat="1" applyFont="1" applyBorder="1" applyAlignment="1">
      <alignment horizontal="right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122" fillId="0" borderId="1" xfId="1392" applyFont="1" applyBorder="1" applyAlignment="1">
      <alignment horizontal="center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2" fillId="0" borderId="0" xfId="1392" applyFont="1" applyAlignment="1">
      <alignment horizontal="center" vertical="top" wrapText="1" readingOrder="1"/>
    </xf>
    <xf numFmtId="0" fontId="122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0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90" fillId="0" borderId="1" xfId="1392" applyFont="1" applyBorder="1" applyAlignment="1">
      <alignment horizontal="center" vertical="top" wrapText="1" readingOrder="1"/>
    </xf>
    <xf numFmtId="0" fontId="123" fillId="78" borderId="1" xfId="1392" applyFont="1" applyFill="1" applyBorder="1" applyAlignment="1">
      <alignment horizontal="center" wrapText="1" readingOrder="1"/>
    </xf>
    <xf numFmtId="0" fontId="90" fillId="0" borderId="1" xfId="1392" applyFont="1" applyBorder="1" applyAlignment="1">
      <alignment vertical="top" wrapText="1" readingOrder="1"/>
    </xf>
    <xf numFmtId="0" fontId="90" fillId="0" borderId="0" xfId="1392" applyFont="1">
      <alignment horizontal="left" vertical="top" wrapText="1"/>
    </xf>
    <xf numFmtId="0" fontId="122" fillId="0" borderId="0" xfId="1392" applyFont="1" applyAlignment="1">
      <alignment horizontal="left"/>
    </xf>
    <xf numFmtId="0" fontId="90" fillId="0" borderId="0" xfId="1392" applyFont="1" applyAlignment="1"/>
    <xf numFmtId="0" fontId="122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79</xdr:row>
      <xdr:rowOff>99008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80</xdr:row>
      <xdr:rowOff>93293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topLeftCell="A12" zoomScaleNormal="100" zoomScaleSheetLayoutView="100" workbookViewId="0">
      <selection activeCell="I39" sqref="I39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1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5" customFormat="1" ht="14.4" hidden="1" outlineLevel="1">
      <c r="A1" s="13"/>
      <c r="B1" s="13"/>
      <c r="C1" s="14"/>
      <c r="D1" s="13"/>
      <c r="E1" s="13"/>
      <c r="G1" s="16"/>
      <c r="H1" s="17"/>
      <c r="L1" s="82"/>
      <c r="N1" s="22"/>
    </row>
    <row r="2" spans="1:14" s="15" customFormat="1" ht="15" hidden="1" customHeight="1" outlineLevel="1">
      <c r="A2" s="217" t="s">
        <v>18</v>
      </c>
      <c r="B2" s="218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2"/>
      <c r="N2" s="22"/>
    </row>
    <row r="3" spans="1:14" s="22" customFormat="1" ht="14.4" hidden="1" outlineLevel="1">
      <c r="A3" s="24" t="s">
        <v>63</v>
      </c>
      <c r="B3" s="25"/>
      <c r="C3" s="26"/>
      <c r="E3" s="26"/>
      <c r="F3" s="27"/>
      <c r="G3" s="16"/>
      <c r="H3" s="26" t="s">
        <v>30</v>
      </c>
      <c r="I3" s="26"/>
      <c r="J3" s="27"/>
      <c r="L3" s="82"/>
    </row>
    <row r="4" spans="1:14" s="22" customFormat="1" ht="14.4" hidden="1" outlineLevel="1">
      <c r="A4" s="24" t="s">
        <v>22</v>
      </c>
      <c r="B4" s="26"/>
      <c r="C4" s="26"/>
      <c r="E4" s="26"/>
      <c r="F4" s="27"/>
      <c r="G4" s="16"/>
      <c r="H4" s="20" t="s">
        <v>31</v>
      </c>
      <c r="I4" s="26"/>
      <c r="J4" s="27"/>
      <c r="L4" s="82"/>
    </row>
    <row r="5" spans="1:14" s="15" customFormat="1" ht="17.25" hidden="1" customHeight="1" outlineLevel="1">
      <c r="A5" s="34" t="s">
        <v>64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2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2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2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29</v>
      </c>
      <c r="I8" s="27"/>
      <c r="J8" s="27"/>
      <c r="K8" s="22"/>
      <c r="L8" s="82"/>
      <c r="N8" s="22"/>
    </row>
    <row r="9" spans="1:14" s="15" customFormat="1" ht="17.25" hidden="1" customHeight="1" outlineLevel="1">
      <c r="A9" s="24" t="s">
        <v>28</v>
      </c>
      <c r="B9" s="30"/>
      <c r="C9" s="27"/>
      <c r="D9" s="22"/>
      <c r="E9" s="19"/>
      <c r="F9" s="19"/>
      <c r="G9" s="16"/>
      <c r="H9" s="24" t="s">
        <v>28</v>
      </c>
      <c r="I9" s="31"/>
      <c r="J9" s="27"/>
      <c r="K9" s="22"/>
      <c r="L9" s="82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2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226" t="s">
        <v>15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</row>
    <row r="14" spans="1:14" ht="39" customHeight="1">
      <c r="A14" s="227" t="s">
        <v>197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M14" t="str">
        <f>A14</f>
        <v>Реконструкция КТП-6 кВ № 1119 с заменой трансформатора 160 кВА на трансформатор 400 кВА, ПС 110 кВ № 26 Монино, в т. ч. ПИР, МО, Богородский г.о, 50:16:0501021:541</v>
      </c>
    </row>
    <row r="15" spans="1:14" ht="15.75" customHeight="1">
      <c r="A15" s="220"/>
      <c r="B15" s="220"/>
      <c r="C15" s="220"/>
      <c r="D15" s="220"/>
      <c r="E15" s="220"/>
      <c r="F15" s="220"/>
      <c r="G15" s="220"/>
      <c r="H15" s="220"/>
      <c r="I15" s="220"/>
      <c r="J15" s="220"/>
      <c r="K15" s="220"/>
    </row>
    <row r="16" spans="1:14" ht="13.8" thickBot="1">
      <c r="A16" s="5"/>
      <c r="B16" s="2" t="s">
        <v>188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68</v>
      </c>
      <c r="E17" s="8" t="s">
        <v>2</v>
      </c>
      <c r="F17" s="228" t="s">
        <v>5</v>
      </c>
      <c r="G17" s="229"/>
      <c r="H17" s="229"/>
      <c r="I17" s="229"/>
      <c r="J17" s="229"/>
      <c r="K17" s="9" t="s">
        <v>14</v>
      </c>
    </row>
    <row r="18" spans="1:17" ht="25.95" customHeight="1">
      <c r="A18" s="212" t="s">
        <v>1</v>
      </c>
      <c r="B18" s="10" t="s">
        <v>16</v>
      </c>
      <c r="C18" s="207" t="s">
        <v>189</v>
      </c>
      <c r="D18" s="208"/>
      <c r="E18" s="208"/>
      <c r="F18" s="208"/>
      <c r="G18" s="208"/>
      <c r="H18" s="208"/>
      <c r="I18" s="208"/>
      <c r="J18" s="208"/>
      <c r="K18" s="209"/>
      <c r="N18" t="s">
        <v>27</v>
      </c>
    </row>
    <row r="19" spans="1:17" ht="24.75" customHeight="1">
      <c r="A19" s="213"/>
      <c r="B19" s="224" t="s">
        <v>26</v>
      </c>
      <c r="C19" s="223" t="s">
        <v>17</v>
      </c>
      <c r="D19" s="230">
        <v>1</v>
      </c>
      <c r="E19" s="219" t="s">
        <v>67</v>
      </c>
      <c r="F19" s="175" t="s">
        <v>4</v>
      </c>
      <c r="G19" s="176">
        <v>80.8</v>
      </c>
      <c r="H19" s="222" t="s">
        <v>6</v>
      </c>
      <c r="I19" s="222"/>
      <c r="J19" s="222"/>
      <c r="K19" s="221">
        <f>(G19+G20*D19)*F21*F22</f>
        <v>105.04</v>
      </c>
      <c r="N19" s="39">
        <v>250</v>
      </c>
    </row>
    <row r="20" spans="1:17">
      <c r="A20" s="213"/>
      <c r="B20" s="225"/>
      <c r="C20" s="210"/>
      <c r="D20" s="230"/>
      <c r="E20" s="219"/>
      <c r="F20" s="3" t="s">
        <v>7</v>
      </c>
      <c r="G20" s="4">
        <v>0</v>
      </c>
      <c r="H20" s="222"/>
      <c r="I20" s="222"/>
      <c r="J20" s="222"/>
      <c r="K20" s="211"/>
    </row>
    <row r="21" spans="1:17" ht="23.25" customHeight="1">
      <c r="A21" s="213"/>
      <c r="B21" s="177" t="s">
        <v>10</v>
      </c>
      <c r="C21" s="177"/>
      <c r="D21" s="178"/>
      <c r="E21" s="179"/>
      <c r="F21" s="222">
        <v>1.3</v>
      </c>
      <c r="G21" s="222"/>
      <c r="H21" s="222"/>
      <c r="I21" s="222"/>
      <c r="J21" s="222"/>
      <c r="K21" s="211"/>
    </row>
    <row r="22" spans="1:17" ht="21.75" customHeight="1" thickBot="1">
      <c r="A22" s="213"/>
      <c r="B22" s="180" t="s">
        <v>11</v>
      </c>
      <c r="C22" s="180"/>
      <c r="D22" s="181"/>
      <c r="E22" s="182"/>
      <c r="F22" s="216">
        <v>1</v>
      </c>
      <c r="G22" s="216"/>
      <c r="H22" s="216"/>
      <c r="I22" s="216"/>
      <c r="J22" s="216"/>
      <c r="K22" s="215"/>
    </row>
    <row r="23" spans="1:17" ht="22.5" customHeight="1" thickBot="1">
      <c r="A23" s="214"/>
      <c r="B23" s="231" t="s">
        <v>21</v>
      </c>
      <c r="C23" s="232"/>
      <c r="D23" s="232"/>
      <c r="E23" s="232"/>
      <c r="F23" s="232"/>
      <c r="G23" s="232"/>
      <c r="H23" s="232"/>
      <c r="I23" s="232"/>
      <c r="J23" s="232"/>
      <c r="K23" s="183">
        <f>K19</f>
        <v>105.04</v>
      </c>
    </row>
    <row r="24" spans="1:17" ht="15.75" customHeight="1" thickBot="1">
      <c r="A24" s="233" t="s">
        <v>69</v>
      </c>
      <c r="B24" s="234"/>
      <c r="C24" s="234"/>
      <c r="D24" s="234"/>
      <c r="E24" s="234"/>
      <c r="F24" s="234"/>
      <c r="G24" s="234"/>
      <c r="H24" s="234"/>
      <c r="I24" s="234"/>
      <c r="J24" s="234"/>
      <c r="K24" s="35">
        <f>K23</f>
        <v>105.04</v>
      </c>
    </row>
    <row r="25" spans="1:17" ht="25.2" hidden="1" customHeight="1" outlineLevel="1">
      <c r="A25" s="235" t="s">
        <v>70</v>
      </c>
      <c r="B25" s="236"/>
      <c r="C25" s="236"/>
      <c r="D25" s="236"/>
      <c r="E25" s="236"/>
      <c r="F25" s="236"/>
      <c r="G25" s="236"/>
      <c r="H25" s="236"/>
      <c r="I25" s="11" t="s">
        <v>8</v>
      </c>
      <c r="J25" s="40">
        <f>N29</f>
        <v>2.0715513859078213E-2</v>
      </c>
      <c r="K25" s="36">
        <f>K24*J25</f>
        <v>2.1759575757575758</v>
      </c>
    </row>
    <row r="26" spans="1:17" ht="37.5" customHeight="1" collapsed="1">
      <c r="A26" s="235" t="s">
        <v>190</v>
      </c>
      <c r="B26" s="236"/>
      <c r="C26" s="236"/>
      <c r="D26" s="236"/>
      <c r="E26" s="236"/>
      <c r="F26" s="236"/>
      <c r="G26" s="236"/>
      <c r="H26" s="236"/>
      <c r="I26" s="11" t="s">
        <v>8</v>
      </c>
      <c r="J26" s="12">
        <v>1.65</v>
      </c>
      <c r="K26" s="36">
        <f>K24*J26</f>
        <v>173.316</v>
      </c>
      <c r="N26">
        <v>3.5903299999999998</v>
      </c>
    </row>
    <row r="27" spans="1:17" ht="19.95" hidden="1" customHeight="1">
      <c r="A27" s="237" t="s">
        <v>71</v>
      </c>
      <c r="B27" s="238"/>
      <c r="C27" s="238"/>
      <c r="D27" s="238"/>
      <c r="E27" s="238"/>
      <c r="F27" s="238"/>
      <c r="G27" s="238"/>
      <c r="H27" s="238"/>
      <c r="I27" s="83" t="s">
        <v>8</v>
      </c>
      <c r="J27" s="84">
        <v>5.67</v>
      </c>
      <c r="K27" s="85">
        <f>K26/J27</f>
        <v>30.567195767195766</v>
      </c>
      <c r="N27">
        <v>3.5903299999999998</v>
      </c>
      <c r="P27" t="s">
        <v>72</v>
      </c>
      <c r="Q27">
        <v>1.34</v>
      </c>
    </row>
    <row r="28" spans="1:17" ht="14.25" customHeight="1">
      <c r="A28" s="239" t="s">
        <v>9</v>
      </c>
      <c r="B28" s="240"/>
      <c r="C28" s="240"/>
      <c r="D28" s="240"/>
      <c r="E28" s="240"/>
      <c r="F28" s="240"/>
      <c r="G28" s="240"/>
      <c r="H28" s="240"/>
      <c r="I28" s="240"/>
      <c r="J28" s="184">
        <v>0.22</v>
      </c>
      <c r="K28" s="37">
        <f>K26*J28</f>
        <v>38.129519999999999</v>
      </c>
      <c r="N28">
        <f>N26/J26</f>
        <v>2.1759575757575758</v>
      </c>
      <c r="O28" s="185"/>
      <c r="P28" s="86"/>
    </row>
    <row r="29" spans="1:17" ht="13.8" thickBot="1">
      <c r="A29" s="241" t="s">
        <v>13</v>
      </c>
      <c r="B29" s="242"/>
      <c r="C29" s="242"/>
      <c r="D29" s="242"/>
      <c r="E29" s="242"/>
      <c r="F29" s="242"/>
      <c r="G29" s="242"/>
      <c r="H29" s="242"/>
      <c r="I29" s="242"/>
      <c r="J29" s="242"/>
      <c r="K29" s="38">
        <f>K26+K28</f>
        <v>211.44551999999999</v>
      </c>
      <c r="N29">
        <f>N28/K24</f>
        <v>2.0715513859078213E-2</v>
      </c>
      <c r="O29" s="185"/>
      <c r="P29" s="86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85"/>
      <c r="P30" s="87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85">
        <v>1.48</v>
      </c>
      <c r="P31" s="186" t="s">
        <v>73</v>
      </c>
    </row>
    <row r="32" spans="1:17" s="22" customFormat="1" ht="15.6">
      <c r="A32" s="21" t="s">
        <v>23</v>
      </c>
      <c r="G32" s="16"/>
      <c r="H32" s="17"/>
      <c r="L32" s="82"/>
      <c r="O32" s="185">
        <v>1.51</v>
      </c>
      <c r="P32" s="187" t="s">
        <v>74</v>
      </c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85">
        <v>1.54</v>
      </c>
      <c r="P33" s="186" t="s">
        <v>121</v>
      </c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85">
        <v>1.58</v>
      </c>
      <c r="P34" s="186" t="s">
        <v>123</v>
      </c>
    </row>
    <row r="35" spans="1:16">
      <c r="O35" s="185">
        <v>1.62</v>
      </c>
      <c r="P35" s="186" t="s">
        <v>161</v>
      </c>
    </row>
    <row r="36" spans="1:16">
      <c r="O36" s="185">
        <v>1.65</v>
      </c>
      <c r="P36" s="186" t="s">
        <v>162</v>
      </c>
    </row>
    <row r="37" spans="1:16">
      <c r="O37" s="185">
        <v>1.68</v>
      </c>
      <c r="P37" s="186" t="s">
        <v>194</v>
      </c>
    </row>
    <row r="63" spans="2:2">
      <c r="B63" t="s">
        <v>196</v>
      </c>
    </row>
  </sheetData>
  <mergeCells count="23">
    <mergeCell ref="A24:J24"/>
    <mergeCell ref="A25:H25"/>
    <mergeCell ref="A26:H26"/>
    <mergeCell ref="A27:H27"/>
    <mergeCell ref="A28:I28"/>
    <mergeCell ref="A29:J29"/>
    <mergeCell ref="K19:K22"/>
    <mergeCell ref="F21:G21"/>
    <mergeCell ref="H21:J22"/>
    <mergeCell ref="F22:G22"/>
    <mergeCell ref="A2:B2"/>
    <mergeCell ref="A15:K15"/>
    <mergeCell ref="A13:K13"/>
    <mergeCell ref="A14:K14"/>
    <mergeCell ref="F17:J17"/>
    <mergeCell ref="B23:J23"/>
    <mergeCell ref="A18:A23"/>
    <mergeCell ref="C18:K18"/>
    <mergeCell ref="B19:B20"/>
    <mergeCell ref="C19:C20"/>
    <mergeCell ref="D19:D20"/>
    <mergeCell ref="E19:E20"/>
    <mergeCell ref="H19:J20"/>
  </mergeCells>
  <phoneticPr fontId="133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0A80-1379-42F8-98BB-C23770F26D02}">
  <dimension ref="A1:AL90"/>
  <sheetViews>
    <sheetView view="pageBreakPreview" topLeftCell="A23" zoomScaleNormal="100" zoomScaleSheetLayoutView="100" workbookViewId="0">
      <selection activeCell="J36" sqref="J36"/>
    </sheetView>
  </sheetViews>
  <sheetFormatPr defaultColWidth="8.88671875" defaultRowHeight="14.4" outlineLevelRow="1" outlineLevelCol="1"/>
  <cols>
    <col min="1" max="1" width="4.109375" style="88" customWidth="1"/>
    <col min="2" max="2" width="36.88671875" style="88" customWidth="1"/>
    <col min="3" max="3" width="5.33203125" style="88" customWidth="1"/>
    <col min="4" max="4" width="35.88671875" style="88" customWidth="1"/>
    <col min="5" max="5" width="16.33203125" style="88" customWidth="1"/>
    <col min="6" max="6" width="11" style="88" customWidth="1"/>
    <col min="7" max="7" width="14" style="88" customWidth="1"/>
    <col min="8" max="8" width="9.5546875" style="88" bestFit="1" customWidth="1"/>
    <col min="9" max="9" width="9.5546875" style="89" bestFit="1" customWidth="1"/>
    <col min="10" max="10" width="26.33203125" style="88" customWidth="1"/>
    <col min="11" max="11" width="10.5546875" style="88" customWidth="1"/>
    <col min="12" max="17" width="8.88671875" style="88"/>
    <col min="18" max="18" width="8.88671875" style="88" hidden="1" customWidth="1" outlineLevel="1"/>
    <col min="19" max="19" width="26.6640625" style="88" hidden="1" customWidth="1" outlineLevel="1"/>
    <col min="20" max="20" width="11.77734375" style="88" hidden="1" customWidth="1" outlineLevel="1"/>
    <col min="21" max="31" width="8.88671875" style="88" hidden="1" customWidth="1" outlineLevel="1"/>
    <col min="32" max="32" width="56" style="88" hidden="1" customWidth="1" outlineLevel="1"/>
    <col min="33" max="33" width="16.77734375" style="88" hidden="1" customWidth="1" outlineLevel="1"/>
    <col min="34" max="36" width="8.88671875" style="88" hidden="1" customWidth="1" outlineLevel="1"/>
    <col min="37" max="37" width="33.5546875" style="88" hidden="1" customWidth="1" outlineLevel="1"/>
    <col min="38" max="38" width="8.88671875" style="88" collapsed="1"/>
    <col min="39" max="16384" width="8.88671875" style="88"/>
  </cols>
  <sheetData>
    <row r="1" spans="1:13">
      <c r="A1" s="293" t="s">
        <v>116</v>
      </c>
      <c r="B1" s="294"/>
      <c r="C1" s="294"/>
      <c r="D1" s="294"/>
      <c r="E1" s="294"/>
      <c r="F1" s="294"/>
      <c r="G1" s="294"/>
    </row>
    <row r="2" spans="1:13">
      <c r="D2" s="90" t="s">
        <v>115</v>
      </c>
      <c r="E2" s="90"/>
    </row>
    <row r="3" spans="1:13" ht="13.5" customHeight="1"/>
    <row r="4" spans="1:13">
      <c r="A4" s="295" t="s">
        <v>120</v>
      </c>
      <c r="B4" s="295"/>
      <c r="C4" s="295"/>
      <c r="D4" s="295"/>
      <c r="E4" s="295"/>
      <c r="F4" s="295"/>
      <c r="G4" s="295"/>
    </row>
    <row r="5" spans="1:13">
      <c r="A5" s="295" t="s">
        <v>60</v>
      </c>
      <c r="B5" s="295"/>
      <c r="C5" s="295"/>
      <c r="D5" s="295"/>
      <c r="E5" s="295"/>
      <c r="F5" s="295"/>
      <c r="G5" s="295"/>
    </row>
    <row r="6" spans="1:13" ht="47.25" customHeight="1">
      <c r="A6" s="296" t="str">
        <f>'Смета № 1'!M14</f>
        <v>Реконструкция КТП-6 кВ № 1119 с заменой трансформатора 160 кВА на трансформатор 400 кВА, ПС 110 кВ № 26 Монино, в т. ч. ПИР, МО, Богородский г.о, 50:16:0501021:541</v>
      </c>
      <c r="B6" s="296"/>
      <c r="C6" s="296"/>
      <c r="D6" s="296"/>
      <c r="E6" s="296"/>
      <c r="F6" s="296"/>
      <c r="G6" s="296"/>
    </row>
    <row r="7" spans="1:13" s="125" customFormat="1" ht="13.8">
      <c r="A7" s="127"/>
      <c r="B7" s="126" t="s">
        <v>114</v>
      </c>
      <c r="C7" s="126"/>
      <c r="D7" s="292" t="s">
        <v>113</v>
      </c>
      <c r="E7" s="292"/>
      <c r="F7" s="292"/>
      <c r="G7" s="292"/>
      <c r="H7" s="292"/>
      <c r="I7" s="292"/>
      <c r="J7" s="292"/>
      <c r="K7" s="292"/>
      <c r="L7" s="292"/>
      <c r="M7" s="292"/>
    </row>
    <row r="8" spans="1:13" s="125" customFormat="1" ht="13.8">
      <c r="A8" s="127"/>
      <c r="B8" s="126" t="s">
        <v>112</v>
      </c>
      <c r="C8" s="126"/>
      <c r="D8" s="292" t="s">
        <v>111</v>
      </c>
      <c r="E8" s="292"/>
      <c r="F8" s="292"/>
      <c r="G8" s="292"/>
      <c r="H8" s="292"/>
      <c r="I8" s="292"/>
      <c r="J8" s="292"/>
      <c r="K8" s="292"/>
      <c r="L8" s="292"/>
      <c r="M8" s="292"/>
    </row>
    <row r="9" spans="1:13" ht="43.2">
      <c r="A9" s="124" t="s">
        <v>59</v>
      </c>
      <c r="B9" s="297" t="s">
        <v>110</v>
      </c>
      <c r="C9" s="298"/>
      <c r="D9" s="124" t="s">
        <v>109</v>
      </c>
      <c r="E9" s="297" t="s">
        <v>108</v>
      </c>
      <c r="F9" s="298"/>
      <c r="G9" s="124" t="s">
        <v>107</v>
      </c>
    </row>
    <row r="10" spans="1:13">
      <c r="A10" s="124">
        <v>1</v>
      </c>
      <c r="B10" s="300">
        <v>2</v>
      </c>
      <c r="C10" s="300"/>
      <c r="D10" s="124">
        <v>3</v>
      </c>
      <c r="E10" s="300">
        <v>4</v>
      </c>
      <c r="F10" s="300"/>
      <c r="G10" s="124">
        <v>5</v>
      </c>
    </row>
    <row r="11" spans="1:13">
      <c r="A11" s="123"/>
      <c r="B11" s="274" t="s">
        <v>106</v>
      </c>
      <c r="C11" s="299"/>
      <c r="D11" s="299"/>
      <c r="E11" s="299"/>
      <c r="F11" s="299"/>
      <c r="G11" s="275"/>
    </row>
    <row r="12" spans="1:13" ht="15" customHeight="1">
      <c r="A12" s="267">
        <v>1</v>
      </c>
      <c r="B12" s="270" t="str">
        <f>AK72</f>
        <v>Создание инженерно-топографического плана   застроенной территории в масштабе 1:500</v>
      </c>
      <c r="C12" s="271"/>
      <c r="D12" s="301" t="str">
        <f>AG72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304" t="s">
        <v>104</v>
      </c>
      <c r="F12" s="305"/>
      <c r="G12" s="312">
        <f>F13*C16*F14*F15</f>
        <v>3108.9960000000005</v>
      </c>
      <c r="I12" s="157" t="s">
        <v>170</v>
      </c>
      <c r="J12" s="156" t="s">
        <v>168</v>
      </c>
    </row>
    <row r="13" spans="1:13">
      <c r="A13" s="268"/>
      <c r="B13" s="272"/>
      <c r="C13" s="273"/>
      <c r="D13" s="302"/>
      <c r="E13" s="103" t="s">
        <v>103</v>
      </c>
      <c r="F13" s="122">
        <f>J13</f>
        <v>26170</v>
      </c>
      <c r="G13" s="313"/>
      <c r="I13" s="157" t="s">
        <v>103</v>
      </c>
      <c r="J13" s="159">
        <f>VLOOKUP(J12,S62:T72,2,FALSE)</f>
        <v>26170</v>
      </c>
    </row>
    <row r="14" spans="1:13">
      <c r="A14" s="268"/>
      <c r="B14" s="272"/>
      <c r="C14" s="273"/>
      <c r="D14" s="302"/>
      <c r="E14" s="121" t="s">
        <v>102</v>
      </c>
      <c r="F14" s="120">
        <v>0.9</v>
      </c>
      <c r="G14" s="313"/>
    </row>
    <row r="15" spans="1:13">
      <c r="A15" s="268"/>
      <c r="B15" s="272"/>
      <c r="C15" s="273"/>
      <c r="D15" s="302"/>
      <c r="E15" s="101" t="s">
        <v>101</v>
      </c>
      <c r="F15" s="119">
        <v>0.66</v>
      </c>
      <c r="G15" s="313"/>
    </row>
    <row r="16" spans="1:13" ht="13.5" customHeight="1">
      <c r="A16" s="269"/>
      <c r="B16" s="118" t="s">
        <v>100</v>
      </c>
      <c r="C16" s="117">
        <v>0.2</v>
      </c>
      <c r="D16" s="303"/>
      <c r="E16" s="116"/>
      <c r="F16" s="115"/>
      <c r="G16" s="114"/>
    </row>
    <row r="17" spans="1:18" s="195" customFormat="1" ht="19.8" hidden="1" customHeight="1" outlineLevel="1">
      <c r="A17" s="255">
        <v>2</v>
      </c>
      <c r="B17" s="277" t="s">
        <v>191</v>
      </c>
      <c r="C17" s="278"/>
      <c r="D17" s="314" t="s">
        <v>192</v>
      </c>
      <c r="E17" s="188" t="s">
        <v>103</v>
      </c>
      <c r="F17" s="189">
        <v>16030</v>
      </c>
      <c r="G17" s="317">
        <v>0</v>
      </c>
      <c r="I17" s="89"/>
    </row>
    <row r="18" spans="1:18" s="195" customFormat="1" ht="16.2" hidden="1" customHeight="1" outlineLevel="1">
      <c r="A18" s="276"/>
      <c r="B18" s="279"/>
      <c r="C18" s="280"/>
      <c r="D18" s="315"/>
      <c r="E18" s="190" t="s">
        <v>193</v>
      </c>
      <c r="F18" s="196">
        <f>C16</f>
        <v>0.2</v>
      </c>
      <c r="G18" s="318"/>
      <c r="I18" s="89"/>
    </row>
    <row r="19" spans="1:18" s="195" customFormat="1" ht="35.4" hidden="1" customHeight="1" outlineLevel="1">
      <c r="A19" s="256"/>
      <c r="B19" s="281"/>
      <c r="C19" s="282"/>
      <c r="D19" s="316"/>
      <c r="E19" s="191"/>
      <c r="F19" s="197"/>
      <c r="G19" s="319"/>
      <c r="I19" s="89"/>
    </row>
    <row r="20" spans="1:18" ht="23.25" customHeight="1" collapsed="1">
      <c r="A20" s="113"/>
      <c r="B20" s="274" t="s">
        <v>99</v>
      </c>
      <c r="C20" s="299"/>
      <c r="D20" s="275"/>
      <c r="E20" s="309" t="s">
        <v>98</v>
      </c>
      <c r="F20" s="310"/>
      <c r="G20" s="311"/>
    </row>
    <row r="21" spans="1:18" ht="49.5" customHeight="1">
      <c r="A21" s="107">
        <v>2</v>
      </c>
      <c r="B21" s="297" t="s">
        <v>97</v>
      </c>
      <c r="C21" s="298"/>
      <c r="D21" s="110" t="s">
        <v>96</v>
      </c>
      <c r="E21" s="111" t="s">
        <v>95</v>
      </c>
      <c r="F21" s="112">
        <v>0.28999999999999998</v>
      </c>
      <c r="G21" s="106">
        <f>G12*F21</f>
        <v>901.6088400000001</v>
      </c>
      <c r="H21" s="93"/>
    </row>
    <row r="22" spans="1:18" ht="33.75" customHeight="1">
      <c r="A22" s="107">
        <v>3</v>
      </c>
      <c r="B22" s="274" t="s">
        <v>94</v>
      </c>
      <c r="C22" s="275"/>
      <c r="D22" s="110" t="s">
        <v>93</v>
      </c>
      <c r="E22" s="111" t="s">
        <v>92</v>
      </c>
      <c r="F22" s="108">
        <v>0.13200000000000001</v>
      </c>
      <c r="G22" s="106">
        <f>G12*F22</f>
        <v>410.38747200000012</v>
      </c>
    </row>
    <row r="23" spans="1:18" ht="31.5" customHeight="1">
      <c r="A23" s="107">
        <v>4</v>
      </c>
      <c r="B23" s="274" t="s">
        <v>91</v>
      </c>
      <c r="C23" s="275"/>
      <c r="D23" s="110" t="s">
        <v>90</v>
      </c>
      <c r="E23" s="111" t="s">
        <v>89</v>
      </c>
      <c r="F23" s="108">
        <v>0.307</v>
      </c>
      <c r="G23" s="106">
        <f>G12*F23</f>
        <v>954.46177200000011</v>
      </c>
    </row>
    <row r="24" spans="1:18" ht="31.5" customHeight="1">
      <c r="A24" s="107"/>
      <c r="B24" s="274" t="s">
        <v>88</v>
      </c>
      <c r="C24" s="275"/>
      <c r="D24" s="110" t="s">
        <v>87</v>
      </c>
      <c r="E24" s="109"/>
      <c r="F24" s="108"/>
      <c r="G24" s="106">
        <f>G21+G22+G23</f>
        <v>2266.4580840000003</v>
      </c>
    </row>
    <row r="25" spans="1:18" ht="31.5" customHeight="1">
      <c r="A25" s="107"/>
      <c r="B25" s="274" t="s">
        <v>86</v>
      </c>
      <c r="C25" s="299"/>
      <c r="D25" s="299"/>
      <c r="E25" s="299"/>
      <c r="F25" s="275"/>
      <c r="G25" s="106">
        <f>G12+G17+G24</f>
        <v>5375.4540840000009</v>
      </c>
      <c r="Q25" s="149" t="s">
        <v>159</v>
      </c>
    </row>
    <row r="26" spans="1:18" ht="31.5" customHeight="1">
      <c r="A26" s="96"/>
      <c r="B26" s="274" t="s">
        <v>85</v>
      </c>
      <c r="C26" s="299"/>
      <c r="D26" s="275"/>
      <c r="E26" s="306" t="s">
        <v>84</v>
      </c>
      <c r="F26" s="307"/>
      <c r="G26" s="308"/>
    </row>
    <row r="27" spans="1:18" ht="15" customHeight="1">
      <c r="A27" s="255">
        <v>5</v>
      </c>
      <c r="B27" s="283" t="s">
        <v>83</v>
      </c>
      <c r="C27" s="284"/>
      <c r="D27" s="288" t="str">
        <f>V72</f>
        <v>глава VI п.114 табл.47 п.13</v>
      </c>
      <c r="E27" s="105" t="s">
        <v>82</v>
      </c>
      <c r="F27" s="104">
        <f>Y58</f>
        <v>1218</v>
      </c>
      <c r="G27" s="259">
        <f>F27+F28*C16</f>
        <v>1594.6</v>
      </c>
    </row>
    <row r="28" spans="1:18">
      <c r="A28" s="276"/>
      <c r="B28" s="285"/>
      <c r="C28" s="286"/>
      <c r="D28" s="289"/>
      <c r="E28" s="103" t="s">
        <v>81</v>
      </c>
      <c r="F28" s="102">
        <f>AC58</f>
        <v>1883</v>
      </c>
      <c r="G28" s="287"/>
    </row>
    <row r="29" spans="1:18">
      <c r="A29" s="276"/>
      <c r="B29" s="285"/>
      <c r="C29" s="286"/>
      <c r="D29" s="289"/>
      <c r="E29" s="101"/>
      <c r="F29" s="100"/>
      <c r="G29" s="287"/>
      <c r="I29" s="94"/>
    </row>
    <row r="30" spans="1:18" ht="12" customHeight="1">
      <c r="A30" s="255"/>
      <c r="B30" s="243" t="s">
        <v>80</v>
      </c>
      <c r="C30" s="290"/>
      <c r="D30" s="290"/>
      <c r="E30" s="290"/>
      <c r="F30" s="244"/>
      <c r="G30" s="259">
        <f>G27</f>
        <v>1594.6</v>
      </c>
      <c r="I30" s="94"/>
      <c r="J30" s="92"/>
    </row>
    <row r="31" spans="1:18" ht="15.75" customHeight="1">
      <c r="A31" s="276"/>
      <c r="B31" s="265"/>
      <c r="C31" s="291"/>
      <c r="D31" s="291"/>
      <c r="E31" s="291"/>
      <c r="F31" s="266"/>
      <c r="G31" s="287"/>
      <c r="I31" s="94"/>
      <c r="J31" s="92"/>
    </row>
    <row r="32" spans="1:18" ht="30" customHeight="1">
      <c r="A32" s="99">
        <v>6</v>
      </c>
      <c r="B32" s="243" t="s">
        <v>79</v>
      </c>
      <c r="C32" s="244"/>
      <c r="D32" s="98" t="s">
        <v>78</v>
      </c>
      <c r="E32" s="250" t="s">
        <v>77</v>
      </c>
      <c r="F32" s="251"/>
      <c r="G32" s="97">
        <f>(G25+G30)*19000/100000</f>
        <v>1324.3102759600004</v>
      </c>
      <c r="H32" s="150" t="str">
        <f>IF(G32=M33,"ИСТИНА","ЛОЖЬ")</f>
        <v>ИСТИНА</v>
      </c>
      <c r="I32" s="94"/>
      <c r="J32" s="249" t="s">
        <v>158</v>
      </c>
      <c r="K32" s="249"/>
      <c r="L32" s="249"/>
      <c r="M32" s="249"/>
      <c r="N32" s="249"/>
      <c r="O32" s="249"/>
      <c r="P32" s="249"/>
      <c r="Q32" s="249"/>
      <c r="R32" s="249"/>
    </row>
    <row r="33" spans="1:13" ht="29.25" customHeight="1">
      <c r="A33" s="96"/>
      <c r="B33" s="252" t="s">
        <v>76</v>
      </c>
      <c r="C33" s="253"/>
      <c r="D33" s="253"/>
      <c r="E33" s="253"/>
      <c r="F33" s="254"/>
      <c r="G33" s="95">
        <f>G25+G30+G32</f>
        <v>8294.3643599600018</v>
      </c>
      <c r="I33" s="94"/>
      <c r="J33" s="92"/>
      <c r="M33" s="93">
        <f>IF((G25+G30)&gt;100000,19000+(50000-19000)*((G25+G30)-100000)/(500000-100000),(G25+G30)*19000/100000)</f>
        <v>1324.3102759600004</v>
      </c>
    </row>
    <row r="34" spans="1:13" s="198" customFormat="1" ht="20.399999999999999" hidden="1" customHeight="1" outlineLevel="1">
      <c r="A34" s="199"/>
      <c r="B34" s="245" t="s">
        <v>75</v>
      </c>
      <c r="C34" s="245"/>
      <c r="D34" s="246"/>
      <c r="E34" s="247">
        <f>D50</f>
        <v>2.6569054007076325</v>
      </c>
      <c r="F34" s="248"/>
      <c r="G34" s="200">
        <f>G33*E34</f>
        <v>22037.341463414636</v>
      </c>
      <c r="I34" s="94"/>
      <c r="J34" s="92"/>
      <c r="M34" s="93"/>
    </row>
    <row r="35" spans="1:13" ht="15" customHeight="1" collapsed="1">
      <c r="A35" s="255">
        <v>7</v>
      </c>
      <c r="B35" s="243" t="s">
        <v>47</v>
      </c>
      <c r="C35" s="244"/>
      <c r="D35" s="257" t="s">
        <v>119</v>
      </c>
      <c r="E35" s="261">
        <v>1.23</v>
      </c>
      <c r="F35" s="262"/>
      <c r="G35" s="259">
        <f>G33*E35</f>
        <v>10202.068162750802</v>
      </c>
      <c r="H35" s="93"/>
      <c r="I35" s="94"/>
      <c r="J35" s="92"/>
    </row>
    <row r="36" spans="1:13" ht="85.8" customHeight="1">
      <c r="A36" s="256"/>
      <c r="B36" s="265"/>
      <c r="C36" s="266"/>
      <c r="D36" s="258"/>
      <c r="E36" s="263"/>
      <c r="F36" s="264"/>
      <c r="G36" s="260"/>
      <c r="H36" s="128" t="s">
        <v>160</v>
      </c>
      <c r="I36" s="192" t="s">
        <v>117</v>
      </c>
      <c r="J36" s="129"/>
      <c r="K36" s="152"/>
    </row>
    <row r="37" spans="1:13" ht="29.4" customHeight="1">
      <c r="H37" s="132" t="s">
        <v>124</v>
      </c>
      <c r="I37" s="194" t="s">
        <v>125</v>
      </c>
      <c r="J37" s="133"/>
    </row>
    <row r="38" spans="1:13" ht="30" customHeight="1">
      <c r="H38" s="193" t="s">
        <v>164</v>
      </c>
      <c r="I38" s="194" t="s">
        <v>163</v>
      </c>
      <c r="J38" s="153"/>
    </row>
    <row r="39" spans="1:13" ht="35.25" customHeight="1">
      <c r="B39" s="130" t="s">
        <v>118</v>
      </c>
      <c r="D39" s="91"/>
      <c r="H39" s="205">
        <v>1.25</v>
      </c>
      <c r="I39" s="206" t="s">
        <v>195</v>
      </c>
    </row>
    <row r="40" spans="1:13" ht="35.25" customHeight="1">
      <c r="B40" s="90"/>
      <c r="C40" s="90"/>
    </row>
    <row r="41" spans="1:13" ht="13.5" hidden="1" customHeight="1"/>
    <row r="42" spans="1:13" hidden="1"/>
    <row r="47" spans="1:13" hidden="1" outlineLevel="1">
      <c r="D47" s="201">
        <v>27105.93</v>
      </c>
    </row>
    <row r="48" spans="1:13" s="202" customFormat="1" ht="14.4" hidden="1" customHeight="1" outlineLevel="1"/>
    <row r="49" spans="4:29" s="202" customFormat="1" ht="14.4" hidden="1" customHeight="1" outlineLevel="1">
      <c r="D49" s="204">
        <f>D47/E35</f>
        <v>22037.341463414636</v>
      </c>
    </row>
    <row r="50" spans="4:29" hidden="1" outlineLevel="1">
      <c r="D50" s="203">
        <f>D49/G33</f>
        <v>2.6569054007076325</v>
      </c>
    </row>
    <row r="51" spans="4:29" collapsed="1"/>
    <row r="57" spans="4:29">
      <c r="Y57" s="158">
        <f>J13</f>
        <v>26170</v>
      </c>
      <c r="AC57" s="158">
        <f>J13</f>
        <v>26170</v>
      </c>
    </row>
    <row r="58" spans="4:29">
      <c r="Y58" s="158">
        <f>VLOOKUP(Y57,Y62:Z72,2,FALSE)</f>
        <v>1218</v>
      </c>
      <c r="AC58" s="158">
        <f>VLOOKUP(AC57,AB62:AC68,2,FALSE)</f>
        <v>1883</v>
      </c>
    </row>
    <row r="60" spans="4:29">
      <c r="T60" s="151"/>
    </row>
    <row r="61" spans="4:29">
      <c r="T61" s="151" t="s">
        <v>103</v>
      </c>
      <c r="Z61" s="151" t="s">
        <v>82</v>
      </c>
      <c r="AC61" s="151" t="s">
        <v>81</v>
      </c>
    </row>
    <row r="62" spans="4:29">
      <c r="S62" s="155" t="s">
        <v>165</v>
      </c>
      <c r="T62" s="161">
        <v>10685</v>
      </c>
      <c r="Y62" s="164">
        <v>10685</v>
      </c>
      <c r="Z62" s="167">
        <v>755</v>
      </c>
      <c r="AB62" s="164">
        <v>10685</v>
      </c>
      <c r="AC62" s="167">
        <v>1536</v>
      </c>
    </row>
    <row r="63" spans="4:29">
      <c r="S63" s="156" t="s">
        <v>166</v>
      </c>
      <c r="T63" s="162">
        <v>17656</v>
      </c>
      <c r="Y63" s="165">
        <v>17656</v>
      </c>
      <c r="Z63" s="167">
        <v>1392</v>
      </c>
      <c r="AB63" s="165">
        <v>17656</v>
      </c>
      <c r="AC63" s="167">
        <v>2331</v>
      </c>
    </row>
    <row r="64" spans="4:29">
      <c r="S64" s="156" t="s">
        <v>167</v>
      </c>
      <c r="T64" s="162">
        <v>31243</v>
      </c>
      <c r="Y64" s="165">
        <v>31243</v>
      </c>
      <c r="Z64" s="167">
        <v>2451</v>
      </c>
      <c r="AB64" s="165">
        <v>31243</v>
      </c>
      <c r="AC64" s="167">
        <v>3610</v>
      </c>
    </row>
    <row r="65" spans="19:37">
      <c r="S65" s="155" t="s">
        <v>168</v>
      </c>
      <c r="T65" s="163">
        <v>26170</v>
      </c>
      <c r="Y65" s="166">
        <v>26170</v>
      </c>
      <c r="Z65" s="167">
        <v>1218</v>
      </c>
      <c r="AB65" s="166">
        <v>26170</v>
      </c>
      <c r="AC65" s="167">
        <v>1883</v>
      </c>
    </row>
    <row r="66" spans="19:37">
      <c r="S66" s="155" t="s">
        <v>169</v>
      </c>
      <c r="T66" s="163">
        <v>38848</v>
      </c>
      <c r="Y66" s="166">
        <v>38848</v>
      </c>
      <c r="Z66" s="167">
        <v>2556</v>
      </c>
      <c r="AB66" s="166">
        <v>38848</v>
      </c>
      <c r="AC66" s="167">
        <v>4071</v>
      </c>
    </row>
    <row r="67" spans="19:37">
      <c r="S67" s="160" t="s">
        <v>171</v>
      </c>
      <c r="T67" s="163">
        <v>54785</v>
      </c>
      <c r="Y67" s="166">
        <v>54785</v>
      </c>
      <c r="Z67" s="167">
        <v>3544</v>
      </c>
      <c r="AB67" s="166">
        <v>54785</v>
      </c>
      <c r="AC67" s="167">
        <v>6023</v>
      </c>
    </row>
    <row r="68" spans="19:37">
      <c r="S68" s="160" t="s">
        <v>172</v>
      </c>
      <c r="T68" s="163">
        <v>75251</v>
      </c>
      <c r="Y68" s="166">
        <v>75251</v>
      </c>
      <c r="Z68" s="167">
        <v>5061</v>
      </c>
      <c r="AB68" s="166">
        <v>75251</v>
      </c>
      <c r="AC68" s="167">
        <v>8934</v>
      </c>
    </row>
    <row r="69" spans="19:37">
      <c r="S69" s="154"/>
      <c r="T69" s="154"/>
      <c r="Y69" s="158"/>
      <c r="Z69" s="158"/>
      <c r="AB69" s="158"/>
      <c r="AC69" s="158"/>
    </row>
    <row r="70" spans="19:37">
      <c r="S70" s="154"/>
      <c r="T70" s="154"/>
      <c r="Y70" s="158"/>
      <c r="Z70" s="158"/>
      <c r="AB70" s="158"/>
      <c r="AC70" s="158"/>
    </row>
    <row r="71" spans="19:37">
      <c r="S71" s="154"/>
      <c r="T71" s="154"/>
      <c r="V71" s="158">
        <f>J13</f>
        <v>26170</v>
      </c>
      <c r="Y71" s="158"/>
      <c r="Z71" s="158"/>
      <c r="AB71" s="158"/>
      <c r="AC71" s="158"/>
      <c r="AG71" s="158">
        <f>J13</f>
        <v>26170</v>
      </c>
      <c r="AK71" s="158">
        <f>J13</f>
        <v>26170</v>
      </c>
    </row>
    <row r="72" spans="19:37" ht="54" customHeight="1">
      <c r="S72" s="154"/>
      <c r="T72" s="154"/>
      <c r="V72" s="174" t="str">
        <f>VLOOKUP(V71,U74:V80,2,FALSE)</f>
        <v>глава VI п.114 табл.47 п.13</v>
      </c>
      <c r="Y72" s="158"/>
      <c r="Z72" s="158"/>
      <c r="AB72" s="158"/>
      <c r="AC72" s="158"/>
      <c r="AG72" s="171" t="str">
        <f>VLOOKUP(AG71,AE74:AF80,2,FALSE)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2" s="172" t="str">
        <f>VLOOKUP(AK71,AJ74:AK80,2,FALSE)</f>
        <v>Создание инженерно-топографического плана   застроенной территории в масштабе 1:500</v>
      </c>
    </row>
    <row r="73" spans="19:37" ht="25.8" customHeight="1"/>
    <row r="74" spans="19:37" ht="61.2" customHeight="1">
      <c r="U74" s="161">
        <v>10685</v>
      </c>
      <c r="V74" s="173" t="s">
        <v>184</v>
      </c>
      <c r="AE74" s="161">
        <v>10685</v>
      </c>
      <c r="AF74" s="168" t="s">
        <v>174</v>
      </c>
      <c r="AG74" s="161"/>
      <c r="AJ74" s="161">
        <v>10685</v>
      </c>
      <c r="AK74" s="170" t="s">
        <v>180</v>
      </c>
    </row>
    <row r="75" spans="19:37" ht="72">
      <c r="U75" s="162">
        <v>17656</v>
      </c>
      <c r="V75" s="173" t="s">
        <v>185</v>
      </c>
      <c r="AE75" s="162">
        <v>17656</v>
      </c>
      <c r="AF75" s="169" t="s">
        <v>175</v>
      </c>
      <c r="AG75" s="162"/>
      <c r="AJ75" s="162">
        <v>17656</v>
      </c>
      <c r="AK75" s="170" t="s">
        <v>180</v>
      </c>
    </row>
    <row r="76" spans="19:37" ht="72">
      <c r="U76" s="162">
        <v>31243</v>
      </c>
      <c r="V76" s="173" t="s">
        <v>186</v>
      </c>
      <c r="AE76" s="162">
        <v>31243</v>
      </c>
      <c r="AF76" s="169" t="s">
        <v>176</v>
      </c>
      <c r="AG76" s="162"/>
      <c r="AJ76" s="162">
        <v>31243</v>
      </c>
      <c r="AK76" s="170" t="s">
        <v>180</v>
      </c>
    </row>
    <row r="77" spans="19:37" ht="72">
      <c r="U77" s="163">
        <v>26170</v>
      </c>
      <c r="V77" s="173" t="s">
        <v>181</v>
      </c>
      <c r="AE77" s="163">
        <v>26170</v>
      </c>
      <c r="AF77" s="169" t="s">
        <v>173</v>
      </c>
      <c r="AG77" s="163"/>
      <c r="AJ77" s="163">
        <v>26170</v>
      </c>
      <c r="AK77" s="170" t="s">
        <v>105</v>
      </c>
    </row>
    <row r="78" spans="19:37" ht="72">
      <c r="U78" s="163">
        <v>38848</v>
      </c>
      <c r="V78" s="173" t="s">
        <v>182</v>
      </c>
      <c r="AE78" s="163">
        <v>38848</v>
      </c>
      <c r="AF78" s="169" t="s">
        <v>177</v>
      </c>
      <c r="AG78" s="163"/>
      <c r="AJ78" s="163">
        <v>38848</v>
      </c>
      <c r="AK78" s="170" t="s">
        <v>105</v>
      </c>
    </row>
    <row r="79" spans="19:37" ht="72">
      <c r="U79" s="163">
        <v>54785</v>
      </c>
      <c r="V79" s="173" t="s">
        <v>183</v>
      </c>
      <c r="AE79" s="163">
        <v>54785</v>
      </c>
      <c r="AF79" s="169" t="s">
        <v>178</v>
      </c>
      <c r="AG79" s="163"/>
      <c r="AJ79" s="163">
        <v>54785</v>
      </c>
      <c r="AK79" s="170" t="s">
        <v>105</v>
      </c>
    </row>
    <row r="80" spans="19:37" ht="72">
      <c r="U80" s="163">
        <v>75251</v>
      </c>
      <c r="V80" s="173" t="s">
        <v>187</v>
      </c>
      <c r="AE80" s="163">
        <v>75251</v>
      </c>
      <c r="AF80" s="169" t="s">
        <v>179</v>
      </c>
      <c r="AG80" s="163"/>
      <c r="AJ80" s="163">
        <v>75251</v>
      </c>
      <c r="AK80" s="170" t="s">
        <v>105</v>
      </c>
    </row>
    <row r="81" spans="32:33">
      <c r="AF81" s="158"/>
      <c r="AG81" s="158"/>
    </row>
    <row r="82" spans="32:33">
      <c r="AF82" s="158"/>
      <c r="AG82" s="158"/>
    </row>
    <row r="83" spans="32:33">
      <c r="AF83" s="158"/>
      <c r="AG83" s="158"/>
    </row>
    <row r="84" spans="32:33">
      <c r="AF84" s="158"/>
      <c r="AG84" s="158"/>
    </row>
    <row r="85" spans="32:33">
      <c r="AF85" s="158"/>
      <c r="AG85" s="158"/>
    </row>
    <row r="86" spans="32:33">
      <c r="AF86" s="158"/>
      <c r="AG86" s="158"/>
    </row>
    <row r="87" spans="32:33">
      <c r="AF87" s="158"/>
      <c r="AG87" s="158"/>
    </row>
    <row r="88" spans="32:33">
      <c r="AF88" s="158"/>
      <c r="AG88" s="158"/>
    </row>
    <row r="89" spans="32:33">
      <c r="AF89" s="158"/>
      <c r="AG89" s="158"/>
    </row>
    <row r="90" spans="32:33">
      <c r="AF90" s="158"/>
      <c r="AG90" s="158"/>
    </row>
  </sheetData>
  <mergeCells count="47"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  <mergeCell ref="D17:D19"/>
    <mergeCell ref="G17:G19"/>
    <mergeCell ref="D8:M8"/>
    <mergeCell ref="A1:G1"/>
    <mergeCell ref="A4:G4"/>
    <mergeCell ref="A5:G5"/>
    <mergeCell ref="A6:G6"/>
    <mergeCell ref="D7:M7"/>
    <mergeCell ref="B27:C29"/>
    <mergeCell ref="A30:A31"/>
    <mergeCell ref="G30:G31"/>
    <mergeCell ref="A27:A29"/>
    <mergeCell ref="D27:D29"/>
    <mergeCell ref="G27:G29"/>
    <mergeCell ref="B30:F31"/>
    <mergeCell ref="A12:A16"/>
    <mergeCell ref="B12:C15"/>
    <mergeCell ref="B22:C22"/>
    <mergeCell ref="B23:C23"/>
    <mergeCell ref="B24:C24"/>
    <mergeCell ref="A17:A19"/>
    <mergeCell ref="B17:C19"/>
    <mergeCell ref="A35:A36"/>
    <mergeCell ref="D35:D36"/>
    <mergeCell ref="G35:G36"/>
    <mergeCell ref="E35:F36"/>
    <mergeCell ref="B35:C36"/>
    <mergeCell ref="B32:C32"/>
    <mergeCell ref="B34:D34"/>
    <mergeCell ref="E34:F34"/>
    <mergeCell ref="J32:R32"/>
    <mergeCell ref="E32:F32"/>
    <mergeCell ref="B33:F33"/>
  </mergeCells>
  <dataValidations count="1">
    <dataValidation type="list" allowBlank="1" showInputMessage="1" showErrorMessage="1" sqref="J12" xr:uid="{90925A02-DC38-46C7-9EEC-7B1D806873D4}">
      <formula1>$S$62:$S$72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1" customWidth="1"/>
    <col min="2" max="2" width="40.5546875" style="41" customWidth="1"/>
    <col min="3" max="3" width="21.5546875" style="41" customWidth="1"/>
    <col min="4" max="4" width="13.88671875" style="41" customWidth="1"/>
    <col min="5" max="5" width="13.109375" style="41" customWidth="1"/>
    <col min="6" max="6" width="11.5546875" style="41" customWidth="1"/>
    <col min="7" max="7" width="13.44140625" style="43" customWidth="1"/>
    <col min="8" max="8" width="9.109375" style="42"/>
    <col min="9" max="9" width="9.109375" style="41"/>
    <col min="10" max="10" width="12" style="41" hidden="1" customWidth="1" outlineLevel="1"/>
    <col min="11" max="11" width="9.109375" style="41" collapsed="1"/>
    <col min="12" max="16384" width="9.109375" style="41"/>
  </cols>
  <sheetData>
    <row r="1" spans="1:7" hidden="1" outlineLevel="1">
      <c r="C1" s="80"/>
    </row>
    <row r="2" spans="1:7" ht="15" hidden="1" customHeight="1" outlineLevel="1">
      <c r="A2" s="320" t="s">
        <v>18</v>
      </c>
      <c r="B2" s="321"/>
      <c r="C2" s="79" t="s">
        <v>19</v>
      </c>
      <c r="D2" s="79" t="s">
        <v>20</v>
      </c>
    </row>
    <row r="3" spans="1:7" hidden="1" outlineLevel="1">
      <c r="A3" s="74" t="s">
        <v>65</v>
      </c>
      <c r="B3" s="78"/>
      <c r="C3" s="75"/>
      <c r="D3" s="75" t="s">
        <v>30</v>
      </c>
      <c r="E3" s="75"/>
      <c r="F3" s="71"/>
      <c r="G3" s="41"/>
    </row>
    <row r="4" spans="1:7" hidden="1" outlineLevel="1">
      <c r="A4" s="70" t="s">
        <v>66</v>
      </c>
      <c r="B4" s="75"/>
      <c r="C4" s="75"/>
      <c r="D4" s="76" t="s">
        <v>31</v>
      </c>
      <c r="E4" s="75"/>
      <c r="F4" s="71"/>
      <c r="G4" s="41"/>
    </row>
    <row r="5" spans="1:7" ht="17.25" hidden="1" customHeight="1" outlineLevel="1">
      <c r="A5" s="70" t="s">
        <v>22</v>
      </c>
      <c r="B5" s="75"/>
      <c r="C5" s="77"/>
      <c r="D5" s="76" t="s">
        <v>25</v>
      </c>
      <c r="E5" s="75"/>
      <c r="F5" s="71"/>
      <c r="G5" s="41"/>
    </row>
    <row r="6" spans="1:7" ht="17.25" hidden="1" customHeight="1" outlineLevel="1">
      <c r="A6" s="70"/>
      <c r="B6" s="75"/>
      <c r="C6" s="77"/>
      <c r="E6" s="75"/>
      <c r="F6" s="71"/>
      <c r="G6" s="41"/>
    </row>
    <row r="7" spans="1:7" ht="17.25" hidden="1" customHeight="1" outlineLevel="1">
      <c r="B7" s="75"/>
      <c r="C7" s="77"/>
      <c r="D7" s="76"/>
      <c r="E7" s="75"/>
      <c r="F7" s="71"/>
      <c r="G7" s="41"/>
    </row>
    <row r="8" spans="1:7" ht="17.25" hidden="1" customHeight="1" outlineLevel="1">
      <c r="A8" s="74" t="s">
        <v>62</v>
      </c>
      <c r="B8" s="72"/>
      <c r="C8" s="71"/>
      <c r="D8" s="74" t="s">
        <v>29</v>
      </c>
      <c r="E8" s="71"/>
      <c r="F8" s="71"/>
      <c r="G8" s="41"/>
    </row>
    <row r="9" spans="1:7" ht="15.75" hidden="1" customHeight="1" outlineLevel="1">
      <c r="A9" s="70" t="s">
        <v>28</v>
      </c>
      <c r="B9" s="72"/>
      <c r="C9" s="71"/>
      <c r="D9" s="70" t="s">
        <v>28</v>
      </c>
      <c r="E9" s="73"/>
      <c r="F9" s="71"/>
      <c r="G9" s="41"/>
    </row>
    <row r="10" spans="1:7" ht="15.75" hidden="1" customHeight="1" outlineLevel="1">
      <c r="A10" s="70"/>
      <c r="B10" s="72"/>
      <c r="C10" s="71"/>
      <c r="D10" s="70"/>
      <c r="E10" s="71"/>
      <c r="F10" s="71"/>
    </row>
    <row r="11" spans="1:7" ht="15.75" customHeight="1" collapsed="1">
      <c r="A11" s="70"/>
      <c r="B11" s="328" t="s">
        <v>61</v>
      </c>
      <c r="C11" s="328"/>
      <c r="D11" s="328"/>
      <c r="E11" s="328"/>
      <c r="F11" s="328"/>
    </row>
    <row r="12" spans="1:7" ht="15.75" customHeight="1">
      <c r="A12" s="70"/>
      <c r="B12" s="329" t="s">
        <v>60</v>
      </c>
      <c r="C12" s="329"/>
      <c r="D12" s="329"/>
      <c r="E12" s="329"/>
      <c r="F12" s="329"/>
    </row>
    <row r="13" spans="1:7" ht="44.25" customHeight="1">
      <c r="A13" s="330" t="str">
        <f>'Смета № 1'!A14</f>
        <v>Реконструкция КТП-6 кВ № 1119 с заменой трансформатора 160 кВА на трансформатор 400 кВА, ПС 110 кВ № 26 Монино, в т. ч. ПИР, МО, Богородский г.о, 50:16:0501021:541</v>
      </c>
      <c r="B13" s="330"/>
      <c r="C13" s="330"/>
      <c r="D13" s="330"/>
      <c r="E13" s="330"/>
      <c r="F13" s="330"/>
      <c r="G13" s="330"/>
    </row>
    <row r="14" spans="1:7" ht="5.25" customHeight="1"/>
    <row r="15" spans="1:7" ht="28.8">
      <c r="A15" s="69" t="s">
        <v>59</v>
      </c>
      <c r="B15" s="69" t="s">
        <v>58</v>
      </c>
      <c r="C15" s="69" t="s">
        <v>57</v>
      </c>
      <c r="D15" s="68" t="s">
        <v>56</v>
      </c>
      <c r="E15" s="331" t="s">
        <v>55</v>
      </c>
      <c r="F15" s="331"/>
      <c r="G15" s="331"/>
    </row>
    <row r="16" spans="1:7" ht="15" customHeight="1">
      <c r="A16" s="322">
        <v>1</v>
      </c>
      <c r="B16" s="325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333" t="s">
        <v>54</v>
      </c>
      <c r="D16" s="67">
        <v>2233</v>
      </c>
      <c r="E16" s="332">
        <f>D16*D17*D18</f>
        <v>3218.8695000000002</v>
      </c>
      <c r="F16" s="332"/>
      <c r="G16" s="332"/>
    </row>
    <row r="17" spans="1:8">
      <c r="A17" s="323"/>
      <c r="B17" s="326"/>
      <c r="C17" s="334"/>
      <c r="D17" s="66">
        <v>0.93</v>
      </c>
      <c r="E17" s="332"/>
      <c r="F17" s="332"/>
      <c r="G17" s="332"/>
    </row>
    <row r="18" spans="1:8">
      <c r="A18" s="323"/>
      <c r="B18" s="326"/>
      <c r="C18" s="334"/>
      <c r="D18" s="66">
        <v>1.55</v>
      </c>
      <c r="E18" s="332"/>
      <c r="F18" s="332"/>
      <c r="G18" s="332"/>
    </row>
    <row r="19" spans="1:8">
      <c r="A19" s="323"/>
      <c r="B19" s="326"/>
      <c r="C19" s="334"/>
      <c r="D19" s="66"/>
      <c r="E19" s="332"/>
      <c r="F19" s="332"/>
      <c r="G19" s="332"/>
    </row>
    <row r="20" spans="1:8" ht="97.5" customHeight="1">
      <c r="A20" s="324"/>
      <c r="B20" s="327"/>
      <c r="C20" s="335"/>
      <c r="D20" s="65">
        <v>1</v>
      </c>
      <c r="E20" s="332"/>
      <c r="F20" s="332"/>
      <c r="G20" s="332"/>
    </row>
    <row r="21" spans="1:8" ht="15" customHeight="1">
      <c r="A21" s="322">
        <v>2</v>
      </c>
      <c r="B21" s="325" t="s">
        <v>53</v>
      </c>
      <c r="C21" s="346" t="s">
        <v>52</v>
      </c>
      <c r="D21" s="61">
        <v>737</v>
      </c>
      <c r="E21" s="336">
        <f>D21*D22*D23*D24</f>
        <v>1859.1746250000001</v>
      </c>
      <c r="F21" s="336"/>
      <c r="G21" s="336"/>
    </row>
    <row r="22" spans="1:8">
      <c r="A22" s="323"/>
      <c r="B22" s="326"/>
      <c r="C22" s="347"/>
      <c r="D22" s="62">
        <f>D17</f>
        <v>0.93</v>
      </c>
      <c r="E22" s="336"/>
      <c r="F22" s="336"/>
      <c r="G22" s="336"/>
    </row>
    <row r="23" spans="1:8">
      <c r="A23" s="323"/>
      <c r="B23" s="326"/>
      <c r="C23" s="347"/>
      <c r="D23" s="62">
        <v>1.55</v>
      </c>
      <c r="E23" s="336"/>
      <c r="F23" s="336"/>
      <c r="G23" s="336"/>
    </row>
    <row r="24" spans="1:8">
      <c r="A24" s="323"/>
      <c r="B24" s="326"/>
      <c r="C24" s="347"/>
      <c r="D24" s="62">
        <v>1.75</v>
      </c>
      <c r="E24" s="336"/>
      <c r="F24" s="336"/>
      <c r="G24" s="336"/>
    </row>
    <row r="25" spans="1:8">
      <c r="A25" s="323"/>
      <c r="B25" s="326"/>
      <c r="C25" s="347"/>
      <c r="D25" s="62"/>
      <c r="E25" s="336"/>
      <c r="F25" s="336"/>
      <c r="G25" s="336"/>
    </row>
    <row r="26" spans="1:8">
      <c r="A26" s="324"/>
      <c r="B26" s="327"/>
      <c r="C26" s="348"/>
      <c r="D26" s="64">
        <v>1</v>
      </c>
      <c r="E26" s="336"/>
      <c r="F26" s="336"/>
      <c r="G26" s="336"/>
    </row>
    <row r="27" spans="1:8">
      <c r="A27" s="322">
        <v>3</v>
      </c>
      <c r="B27" s="325" t="s">
        <v>51</v>
      </c>
      <c r="C27" s="333" t="s">
        <v>50</v>
      </c>
      <c r="D27" s="61">
        <f>E16</f>
        <v>3218.8695000000002</v>
      </c>
      <c r="E27" s="336">
        <f>D27*D28</f>
        <v>603.53803125000002</v>
      </c>
      <c r="F27" s="336"/>
      <c r="G27" s="336"/>
    </row>
    <row r="28" spans="1:8">
      <c r="A28" s="323"/>
      <c r="B28" s="326"/>
      <c r="C28" s="334"/>
      <c r="D28" s="63">
        <v>0.1875</v>
      </c>
      <c r="E28" s="336"/>
      <c r="F28" s="336"/>
      <c r="G28" s="336"/>
      <c r="H28" s="41"/>
    </row>
    <row r="29" spans="1:8" ht="26.25" customHeight="1">
      <c r="A29" s="324"/>
      <c r="B29" s="327"/>
      <c r="C29" s="335"/>
      <c r="D29" s="62"/>
      <c r="E29" s="336"/>
      <c r="F29" s="336"/>
      <c r="G29" s="336"/>
      <c r="H29" s="41"/>
    </row>
    <row r="30" spans="1:8">
      <c r="A30" s="322">
        <v>4</v>
      </c>
      <c r="B30" s="325" t="s">
        <v>49</v>
      </c>
      <c r="C30" s="333" t="s">
        <v>48</v>
      </c>
      <c r="D30" s="61">
        <f>E16+E27</f>
        <v>3822.4075312500004</v>
      </c>
      <c r="E30" s="336">
        <f>D30*D32*D31</f>
        <v>573.36112968750001</v>
      </c>
      <c r="F30" s="336"/>
      <c r="G30" s="336"/>
    </row>
    <row r="31" spans="1:8">
      <c r="A31" s="323"/>
      <c r="B31" s="326"/>
      <c r="C31" s="349"/>
      <c r="D31" s="62">
        <v>2.5</v>
      </c>
      <c r="E31" s="336"/>
      <c r="F31" s="336"/>
      <c r="G31" s="336"/>
    </row>
    <row r="32" spans="1:8">
      <c r="A32" s="324"/>
      <c r="B32" s="327"/>
      <c r="C32" s="335"/>
      <c r="D32" s="62">
        <v>0.06</v>
      </c>
      <c r="E32" s="336"/>
      <c r="F32" s="336"/>
      <c r="G32" s="336"/>
    </row>
    <row r="33" spans="1:12">
      <c r="A33" s="322">
        <v>5</v>
      </c>
      <c r="B33" s="325" t="s">
        <v>47</v>
      </c>
      <c r="C33" s="344" t="s">
        <v>122</v>
      </c>
      <c r="D33" s="61">
        <f>SUM(E16:E32)</f>
        <v>6254.9432859375001</v>
      </c>
      <c r="E33" s="339">
        <f>D33*D34</f>
        <v>40907.32909003125</v>
      </c>
      <c r="F33" s="339"/>
      <c r="G33" s="339"/>
    </row>
    <row r="34" spans="1:12" ht="128.25" customHeight="1">
      <c r="A34" s="324"/>
      <c r="B34" s="327"/>
      <c r="C34" s="345"/>
      <c r="D34" s="60">
        <v>6.54</v>
      </c>
      <c r="E34" s="339"/>
      <c r="F34" s="339"/>
      <c r="G34" s="339"/>
    </row>
    <row r="35" spans="1:12" ht="23.25" hidden="1" customHeight="1">
      <c r="A35" s="342" t="s">
        <v>46</v>
      </c>
      <c r="B35" s="342"/>
      <c r="C35" s="342"/>
      <c r="D35" s="342"/>
      <c r="E35" s="343"/>
      <c r="F35" s="59"/>
      <c r="G35" s="58"/>
    </row>
    <row r="36" spans="1:12">
      <c r="B36" s="340" t="s">
        <v>45</v>
      </c>
      <c r="C36" s="340"/>
      <c r="D36" s="340"/>
      <c r="E36" s="340"/>
      <c r="F36" s="341"/>
      <c r="G36" s="56">
        <f>E33</f>
        <v>40907.32909003125</v>
      </c>
      <c r="J36" s="57"/>
    </row>
    <row r="37" spans="1:12" hidden="1" outlineLevel="1">
      <c r="B37" s="337" t="s">
        <v>44</v>
      </c>
      <c r="C37" s="337"/>
      <c r="D37" s="337"/>
      <c r="E37" s="337"/>
      <c r="F37" s="338"/>
      <c r="G37" s="56">
        <f>D33*J39</f>
        <v>1270.6422018348624</v>
      </c>
    </row>
    <row r="38" spans="1:12" hidden="1" outlineLevel="1">
      <c r="B38" s="337" t="s">
        <v>43</v>
      </c>
      <c r="C38" s="337"/>
      <c r="D38" s="337"/>
      <c r="E38" s="337"/>
      <c r="F38" s="338"/>
      <c r="G38" s="56">
        <f>G37*D34</f>
        <v>8310</v>
      </c>
      <c r="J38" s="41">
        <v>8310</v>
      </c>
    </row>
    <row r="39" spans="1:12" ht="15.75" customHeight="1" collapsed="1">
      <c r="B39" s="337" t="s">
        <v>42</v>
      </c>
      <c r="C39" s="337"/>
      <c r="D39" s="337"/>
      <c r="E39" s="337"/>
      <c r="F39" s="338"/>
      <c r="G39" s="55">
        <f>G36*0.2</f>
        <v>8181.4658180062506</v>
      </c>
      <c r="J39" s="41">
        <f>J38/G36</f>
        <v>0.20314208199002345</v>
      </c>
    </row>
    <row r="40" spans="1:12">
      <c r="B40" s="337" t="s">
        <v>41</v>
      </c>
      <c r="C40" s="337"/>
      <c r="D40" s="337"/>
      <c r="E40" s="337"/>
      <c r="F40" s="338"/>
      <c r="G40" s="55">
        <f>G36+G39</f>
        <v>49088.794908037496</v>
      </c>
      <c r="J40" s="41">
        <v>0.44641142993190147</v>
      </c>
      <c r="K40" s="41">
        <v>6.54</v>
      </c>
      <c r="L40" s="131" t="s">
        <v>121</v>
      </c>
    </row>
    <row r="41" spans="1:12">
      <c r="B41" s="54"/>
      <c r="C41" s="54"/>
      <c r="D41" s="54"/>
      <c r="E41" s="53"/>
    </row>
    <row r="42" spans="1:12" ht="15.6">
      <c r="A42" s="52" t="s">
        <v>23</v>
      </c>
    </row>
    <row r="48" spans="1:12" hidden="1">
      <c r="A48" s="51"/>
      <c r="B48" s="48"/>
      <c r="C48" s="47" t="s">
        <v>40</v>
      </c>
      <c r="D48" s="47" t="s">
        <v>39</v>
      </c>
      <c r="E48" s="50" t="s">
        <v>38</v>
      </c>
      <c r="F48" s="50" t="s">
        <v>37</v>
      </c>
      <c r="G48" s="50" t="s">
        <v>36</v>
      </c>
    </row>
    <row r="49" spans="1:7" ht="20.399999999999999" hidden="1">
      <c r="A49" s="47" t="s">
        <v>35</v>
      </c>
      <c r="B49" s="46">
        <f>D17</f>
        <v>0.93</v>
      </c>
      <c r="C49" s="49">
        <f>E33</f>
        <v>40907.32909003125</v>
      </c>
      <c r="D49" s="45">
        <f>C49/B49</f>
        <v>43986.375365624997</v>
      </c>
      <c r="E49" s="44">
        <v>420</v>
      </c>
      <c r="F49" s="44">
        <v>119</v>
      </c>
      <c r="G49" s="44">
        <f>E49+F49</f>
        <v>539</v>
      </c>
    </row>
    <row r="50" spans="1:7" hidden="1">
      <c r="A50" s="47" t="s">
        <v>34</v>
      </c>
      <c r="B50" s="48">
        <v>0.25</v>
      </c>
      <c r="C50" s="45">
        <f>B50*D49</f>
        <v>10996.593841406249</v>
      </c>
      <c r="D50" s="44"/>
      <c r="E50" s="44"/>
      <c r="F50" s="44"/>
      <c r="G50" s="44"/>
    </row>
    <row r="51" spans="1:7" hidden="1">
      <c r="A51" s="47" t="s">
        <v>33</v>
      </c>
      <c r="B51" s="46">
        <f>E49*(B49-B50)/G49</f>
        <v>0.52987012987012994</v>
      </c>
      <c r="C51" s="45">
        <f>B51*D49</f>
        <v>23307.066427500002</v>
      </c>
      <c r="D51" s="44"/>
      <c r="E51" s="44"/>
      <c r="F51" s="44"/>
      <c r="G51" s="44"/>
    </row>
    <row r="52" spans="1:7" hidden="1">
      <c r="A52" s="47" t="s">
        <v>32</v>
      </c>
      <c r="B52" s="46">
        <f>F49*(B49-B50)/G49</f>
        <v>0.15012987012987014</v>
      </c>
      <c r="C52" s="45">
        <f>B52*D49</f>
        <v>6603.6688211250002</v>
      </c>
      <c r="D52" s="44"/>
      <c r="E52" s="44"/>
      <c r="F52" s="44"/>
      <c r="G52" s="44"/>
    </row>
    <row r="53" spans="1:7" hidden="1"/>
  </sheetData>
  <mergeCells count="31"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134" customWidth="1"/>
    <col min="2" max="2" width="14" style="134" customWidth="1"/>
    <col min="3" max="3" width="13.44140625" style="134" customWidth="1"/>
    <col min="4" max="4" width="3.33203125" style="134" customWidth="1"/>
    <col min="5" max="5" width="2.6640625" style="134" customWidth="1"/>
    <col min="6" max="6" width="18.44140625" style="134" customWidth="1"/>
    <col min="7" max="7" width="7.5546875" style="134" customWidth="1"/>
    <col min="8" max="8" width="5.33203125" style="134" customWidth="1"/>
    <col min="9" max="9" width="1.5546875" style="134" customWidth="1"/>
    <col min="10" max="10" width="20.5546875" style="134" customWidth="1"/>
    <col min="11" max="11" width="7.5546875" style="134" customWidth="1"/>
    <col min="12" max="12" width="6" style="134" customWidth="1"/>
    <col min="13" max="16384" width="9.109375" style="134"/>
  </cols>
  <sheetData>
    <row r="1" spans="1:14" ht="15" hidden="1" customHeight="1">
      <c r="A1" s="371" t="s">
        <v>18</v>
      </c>
      <c r="B1" s="371"/>
      <c r="C1" s="371"/>
      <c r="D1" s="371"/>
      <c r="E1" s="371"/>
      <c r="F1" s="371"/>
      <c r="G1" s="369" t="s">
        <v>20</v>
      </c>
      <c r="H1" s="369"/>
      <c r="I1" s="369"/>
      <c r="J1" s="369"/>
      <c r="K1" s="369"/>
      <c r="L1" s="369"/>
    </row>
    <row r="2" spans="1:14" ht="15" hidden="1" customHeight="1">
      <c r="A2" s="368" t="s">
        <v>156</v>
      </c>
      <c r="B2" s="372"/>
      <c r="C2" s="372"/>
      <c r="D2" s="372"/>
      <c r="E2" s="372"/>
      <c r="F2" s="372"/>
      <c r="G2" s="368" t="s">
        <v>155</v>
      </c>
      <c r="H2" s="368"/>
      <c r="I2" s="368"/>
      <c r="J2" s="368"/>
      <c r="K2" s="368"/>
      <c r="L2" s="368"/>
    </row>
    <row r="3" spans="1:14" ht="32.25" hidden="1" customHeight="1">
      <c r="A3" s="372"/>
      <c r="B3" s="372"/>
      <c r="C3" s="372"/>
      <c r="D3" s="372"/>
      <c r="E3" s="372"/>
      <c r="F3" s="372"/>
      <c r="G3" s="368"/>
      <c r="H3" s="368"/>
      <c r="I3" s="368"/>
      <c r="J3" s="368"/>
      <c r="K3" s="368"/>
      <c r="L3" s="368"/>
    </row>
    <row r="4" spans="1:14" ht="45.75" hidden="1" customHeight="1">
      <c r="A4" s="370" t="s">
        <v>154</v>
      </c>
      <c r="B4" s="370"/>
      <c r="C4" s="370"/>
      <c r="D4" s="370"/>
      <c r="E4" s="370"/>
      <c r="F4" s="370"/>
      <c r="G4" s="370" t="s">
        <v>153</v>
      </c>
      <c r="H4" s="370"/>
      <c r="I4" s="370"/>
      <c r="J4" s="370"/>
      <c r="K4" s="370"/>
      <c r="L4" s="370"/>
    </row>
    <row r="5" spans="1:14">
      <c r="A5" s="368"/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</row>
    <row r="6" spans="1:14" ht="21" customHeight="1">
      <c r="A6" s="360" t="s">
        <v>152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</row>
    <row r="7" spans="1:14" ht="22.5" customHeight="1">
      <c r="A7" s="361" t="s">
        <v>151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</row>
    <row r="8" spans="1:14" ht="93.75" customHeight="1">
      <c r="A8" s="362" t="s">
        <v>150</v>
      </c>
      <c r="B8" s="362"/>
      <c r="C8" s="362"/>
      <c r="D8" s="362"/>
      <c r="E8" s="363" t="str">
        <f>'Смета № 1'!M14</f>
        <v>Реконструкция КТП-6 кВ № 1119 с заменой трансформатора 160 кВА на трансформатор 400 кВА, ПС 110 кВ № 26 Монино, в т. ч. ПИР, МО, Богородский г.о, 50:16:0501021:541</v>
      </c>
      <c r="F8" s="363"/>
      <c r="G8" s="363"/>
      <c r="H8" s="363"/>
      <c r="I8" s="363"/>
      <c r="J8" s="363"/>
      <c r="K8" s="363"/>
      <c r="L8" s="363"/>
    </row>
    <row r="9" spans="1:14" ht="14.25" customHeight="1">
      <c r="G9" s="364"/>
      <c r="H9" s="364"/>
      <c r="I9" s="364"/>
      <c r="J9" s="364"/>
      <c r="K9" s="364"/>
      <c r="L9" s="364"/>
    </row>
    <row r="10" spans="1:14" ht="54" customHeight="1">
      <c r="A10" s="365" t="s">
        <v>149</v>
      </c>
      <c r="B10" s="365" t="s">
        <v>148</v>
      </c>
      <c r="C10" s="365"/>
      <c r="D10" s="365"/>
      <c r="E10" s="365"/>
      <c r="F10" s="365" t="s">
        <v>147</v>
      </c>
      <c r="G10" s="365"/>
      <c r="H10" s="365"/>
      <c r="I10" s="365" t="s">
        <v>146</v>
      </c>
      <c r="J10" s="365"/>
      <c r="K10" s="365" t="s">
        <v>145</v>
      </c>
      <c r="L10" s="365"/>
    </row>
    <row r="11" spans="1:14" ht="45.75" customHeight="1">
      <c r="A11" s="365"/>
      <c r="B11" s="365"/>
      <c r="C11" s="365"/>
      <c r="D11" s="365"/>
      <c r="E11" s="365"/>
      <c r="F11" s="365"/>
      <c r="G11" s="365"/>
      <c r="H11" s="365"/>
      <c r="I11" s="365" t="s">
        <v>144</v>
      </c>
      <c r="J11" s="365"/>
      <c r="K11" s="365"/>
      <c r="L11" s="365"/>
    </row>
    <row r="12" spans="1:14" ht="13.5" customHeight="1">
      <c r="A12" s="147" t="s">
        <v>1</v>
      </c>
      <c r="B12" s="365" t="s">
        <v>143</v>
      </c>
      <c r="C12" s="365"/>
      <c r="D12" s="365"/>
      <c r="E12" s="365"/>
      <c r="F12" s="365" t="s">
        <v>142</v>
      </c>
      <c r="G12" s="365"/>
      <c r="H12" s="365"/>
      <c r="I12" s="365" t="s">
        <v>141</v>
      </c>
      <c r="J12" s="365"/>
      <c r="K12" s="365" t="s">
        <v>140</v>
      </c>
      <c r="L12" s="365"/>
    </row>
    <row r="13" spans="1:14" ht="33" customHeight="1">
      <c r="A13" s="366" t="s">
        <v>139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134" t="s">
        <v>157</v>
      </c>
    </row>
    <row r="14" spans="1:14" ht="180.75" customHeight="1">
      <c r="A14" s="147" t="s">
        <v>1</v>
      </c>
      <c r="B14" s="351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351"/>
      <c r="D14" s="351"/>
      <c r="E14" s="351"/>
      <c r="F14" s="351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351"/>
      <c r="H14" s="351"/>
      <c r="I14" s="351" t="str">
        <f>CONCATENATE("(Ц * Х) *  П1
(4043* ",M14,") * 0,85")</f>
        <v>(Ц * Х) *  П1
(4043* 0,769) * 0,85</v>
      </c>
      <c r="J14" s="351"/>
      <c r="K14" s="357">
        <f>ROUND(4043*M14*0.85,2)</f>
        <v>2642.71</v>
      </c>
      <c r="L14" s="357"/>
      <c r="M14" s="134">
        <f>(550+3+216)/1000</f>
        <v>0.76900000000000002</v>
      </c>
      <c r="N14" s="134">
        <f>13+ROUND(550/20,0)</f>
        <v>41</v>
      </c>
    </row>
    <row r="15" spans="1:14" ht="108" customHeight="1">
      <c r="A15" s="147">
        <v>2</v>
      </c>
      <c r="B15" s="367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367"/>
      <c r="D15" s="367"/>
      <c r="E15" s="367"/>
      <c r="F15" s="351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351"/>
      <c r="H15" s="351"/>
      <c r="I15" s="351" t="str">
        <f>CONCATENATE("(Ц * Х) *  П1
(41,00 * ",N14,")")</f>
        <v>(Ц * Х) *  П1
(41,00 * 41)</v>
      </c>
      <c r="J15" s="351"/>
      <c r="K15" s="357">
        <f>ROUND(41*N14*1,2)</f>
        <v>1681</v>
      </c>
      <c r="L15" s="357"/>
    </row>
    <row r="16" spans="1:14" s="145" customFormat="1" ht="19.5" customHeight="1">
      <c r="A16" s="146"/>
      <c r="B16" s="352" t="s">
        <v>138</v>
      </c>
      <c r="C16" s="352"/>
      <c r="D16" s="352"/>
      <c r="E16" s="352"/>
      <c r="F16" s="352"/>
      <c r="G16" s="352"/>
      <c r="H16" s="352"/>
      <c r="I16" s="352"/>
      <c r="J16" s="352"/>
      <c r="K16" s="350">
        <f>SUM(K14:L15)</f>
        <v>4323.71</v>
      </c>
      <c r="L16" s="350"/>
      <c r="M16" s="148"/>
    </row>
    <row r="17" spans="1:12" s="145" customFormat="1" ht="19.5" hidden="1" customHeight="1">
      <c r="A17" s="146"/>
      <c r="B17" s="352" t="s">
        <v>137</v>
      </c>
      <c r="C17" s="352"/>
      <c r="D17" s="352"/>
      <c r="E17" s="352"/>
      <c r="F17" s="352"/>
      <c r="G17" s="352"/>
      <c r="H17" s="352"/>
      <c r="I17" s="354">
        <v>1</v>
      </c>
      <c r="J17" s="354"/>
      <c r="K17" s="350">
        <f>ROUND((K14+K15)*I17,2)</f>
        <v>4323.71</v>
      </c>
      <c r="L17" s="350"/>
    </row>
    <row r="18" spans="1:12" s="145" customFormat="1" ht="19.5" customHeight="1">
      <c r="A18" s="146"/>
      <c r="B18" s="352" t="s">
        <v>136</v>
      </c>
      <c r="C18" s="352"/>
      <c r="D18" s="352"/>
      <c r="E18" s="352"/>
      <c r="F18" s="352"/>
      <c r="G18" s="352"/>
      <c r="H18" s="352"/>
      <c r="I18" s="359">
        <v>0.1875</v>
      </c>
      <c r="J18" s="354"/>
      <c r="K18" s="350">
        <f>ROUND((K17)*I18,2)</f>
        <v>810.7</v>
      </c>
      <c r="L18" s="350"/>
    </row>
    <row r="19" spans="1:12" s="145" customFormat="1" ht="19.5" hidden="1" customHeight="1">
      <c r="A19" s="146"/>
      <c r="B19" s="352" t="s">
        <v>135</v>
      </c>
      <c r="C19" s="352"/>
      <c r="D19" s="352"/>
      <c r="E19" s="352"/>
      <c r="F19" s="352"/>
      <c r="G19" s="352"/>
      <c r="H19" s="352"/>
      <c r="I19" s="353">
        <v>0.14000000000000001</v>
      </c>
      <c r="J19" s="354"/>
      <c r="K19" s="350">
        <v>0</v>
      </c>
      <c r="L19" s="350"/>
    </row>
    <row r="20" spans="1:12" s="145" customFormat="1" ht="19.5" customHeight="1">
      <c r="A20" s="146"/>
      <c r="B20" s="352" t="s">
        <v>134</v>
      </c>
      <c r="C20" s="352"/>
      <c r="D20" s="352"/>
      <c r="E20" s="352"/>
      <c r="F20" s="352"/>
      <c r="G20" s="352"/>
      <c r="H20" s="352"/>
      <c r="I20" s="353" t="s">
        <v>133</v>
      </c>
      <c r="J20" s="354"/>
      <c r="K20" s="350">
        <f>ROUND((K17+K18)*0.06*2.5,2)</f>
        <v>770.16</v>
      </c>
      <c r="L20" s="350"/>
    </row>
    <row r="21" spans="1:12" s="143" customFormat="1" ht="19.5" customHeight="1">
      <c r="A21" s="144"/>
      <c r="B21" s="355" t="s">
        <v>132</v>
      </c>
      <c r="C21" s="355"/>
      <c r="D21" s="355"/>
      <c r="E21" s="355"/>
      <c r="F21" s="355"/>
      <c r="G21" s="355"/>
      <c r="H21" s="355"/>
      <c r="I21" s="355"/>
      <c r="J21" s="355"/>
      <c r="K21" s="356">
        <f>K17+K18+K20</f>
        <v>5904.57</v>
      </c>
      <c r="L21" s="356"/>
    </row>
    <row r="22" spans="1:12" ht="28.5" customHeight="1">
      <c r="A22" s="366" t="s">
        <v>131</v>
      </c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</row>
    <row r="23" spans="1:12" ht="168" customHeight="1">
      <c r="A23" s="147">
        <v>3</v>
      </c>
      <c r="B23" s="351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351"/>
      <c r="D23" s="351"/>
      <c r="E23" s="351"/>
      <c r="F23" s="351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351"/>
      <c r="H23" s="351"/>
      <c r="I23" s="351" t="str">
        <f>CONCATENATE("(Ц * Х)
(1158,00 * ",M14,")")</f>
        <v>(Ц * Х)
(1158,00 * 0,769)</v>
      </c>
      <c r="J23" s="351"/>
      <c r="K23" s="357">
        <f>ROUND(1158*M14,2)</f>
        <v>890.5</v>
      </c>
      <c r="L23" s="357"/>
    </row>
    <row r="24" spans="1:12" s="143" customFormat="1" ht="19.5" customHeight="1">
      <c r="A24" s="144"/>
      <c r="B24" s="355" t="s">
        <v>130</v>
      </c>
      <c r="C24" s="355"/>
      <c r="D24" s="355"/>
      <c r="E24" s="355"/>
      <c r="F24" s="355"/>
      <c r="G24" s="355"/>
      <c r="H24" s="355"/>
      <c r="I24" s="355"/>
      <c r="J24" s="355"/>
      <c r="K24" s="356">
        <f>K23</f>
        <v>890.5</v>
      </c>
      <c r="L24" s="356"/>
    </row>
    <row r="25" spans="1:12" s="145" customFormat="1" ht="19.5" customHeight="1">
      <c r="A25" s="146"/>
      <c r="B25" s="352" t="s">
        <v>129</v>
      </c>
      <c r="C25" s="352"/>
      <c r="D25" s="352"/>
      <c r="E25" s="352"/>
      <c r="F25" s="352"/>
      <c r="G25" s="352"/>
      <c r="H25" s="352"/>
      <c r="I25" s="352"/>
      <c r="J25" s="352"/>
      <c r="K25" s="350">
        <f>K21+K24</f>
        <v>6795.07</v>
      </c>
      <c r="L25" s="350"/>
    </row>
    <row r="26" spans="1:12" s="143" customFormat="1" ht="39.75" customHeight="1">
      <c r="A26" s="144"/>
      <c r="B26" s="355" t="s">
        <v>128</v>
      </c>
      <c r="C26" s="355"/>
      <c r="D26" s="355"/>
      <c r="E26" s="355"/>
      <c r="F26" s="355"/>
      <c r="G26" s="355"/>
      <c r="H26" s="355"/>
      <c r="I26" s="358">
        <v>6.1</v>
      </c>
      <c r="J26" s="358"/>
      <c r="K26" s="356">
        <f>ROUND(K25*I26,2)</f>
        <v>41449.93</v>
      </c>
      <c r="L26" s="356"/>
    </row>
    <row r="28" spans="1:12" s="139" customFormat="1" ht="35.25" customHeight="1">
      <c r="B28" s="137" t="s">
        <v>127</v>
      </c>
      <c r="C28" s="136"/>
      <c r="D28" s="142"/>
      <c r="E28" s="141"/>
      <c r="F28" s="140"/>
    </row>
    <row r="29" spans="1:12" ht="42.75" customHeight="1">
      <c r="B29" s="137"/>
      <c r="C29" s="138"/>
    </row>
    <row r="30" spans="1:12">
      <c r="B30" s="137" t="s">
        <v>126</v>
      </c>
      <c r="C30" s="136"/>
      <c r="D30" s="135"/>
      <c r="E30" s="135"/>
      <c r="F30" s="135"/>
    </row>
  </sheetData>
  <mergeCells count="64">
    <mergeCell ref="G2:L3"/>
    <mergeCell ref="G1:L1"/>
    <mergeCell ref="G4:L4"/>
    <mergeCell ref="G5:L5"/>
    <mergeCell ref="A1:F1"/>
    <mergeCell ref="A4:F4"/>
    <mergeCell ref="A5:F5"/>
    <mergeCell ref="A2:F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F12:H12"/>
    <mergeCell ref="I12:J12"/>
    <mergeCell ref="K12:L12"/>
    <mergeCell ref="B14:E14"/>
    <mergeCell ref="F14:H14"/>
    <mergeCell ref="I14:J14"/>
    <mergeCell ref="K14:L14"/>
    <mergeCell ref="A13:L13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B26:H26"/>
    <mergeCell ref="K23:L23"/>
    <mergeCell ref="I26:J26"/>
    <mergeCell ref="B24:H24"/>
    <mergeCell ref="K26:L26"/>
    <mergeCell ref="I24:J24"/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Смета № 1</vt:lpstr>
      <vt:lpstr>Смета № 2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2026-05-21T06:33:56Z</dcterms:modified>
</cp:coreProperties>
</file>